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240" yWindow="120" windowWidth="14940" windowHeight="9228"/>
  </bookViews>
  <sheets>
    <sheet name="000_Ostatní" sheetId="1" r:id="rId1"/>
    <sheet name="000_Vedlejší" sheetId="2" r:id="rId2"/>
    <sheet name="SO 020" sheetId="3" r:id="rId3"/>
    <sheet name="SO 054" sheetId="4" r:id="rId4"/>
    <sheet name="SO 101" sheetId="5" r:id="rId5"/>
    <sheet name="SO 101.1" sheetId="6" r:id="rId6"/>
    <sheet name="SO 121_SO 121.1" sheetId="7" r:id="rId7"/>
    <sheet name="SO 121_SO 121.2" sheetId="8" r:id="rId8"/>
    <sheet name="SO 122" sheetId="9" r:id="rId9"/>
    <sheet name="SO 123" sheetId="10" r:id="rId10"/>
    <sheet name="SO 141" sheetId="11" r:id="rId11"/>
    <sheet name="SO 181_181.1" sheetId="12" r:id="rId12"/>
    <sheet name="SO 181_181.2" sheetId="13" r:id="rId13"/>
    <sheet name="SO 181_181.3" sheetId="14" r:id="rId14"/>
    <sheet name="SO 181_181.4" sheetId="15" r:id="rId15"/>
    <sheet name="SO 181_181.5" sheetId="16" r:id="rId16"/>
    <sheet name="SO 181_181.6" sheetId="17" r:id="rId17"/>
    <sheet name="SO 182_182.1" sheetId="18" r:id="rId18"/>
    <sheet name="SO 182_182.2" sheetId="19" r:id="rId19"/>
    <sheet name="SO 182_182.3" sheetId="20" r:id="rId20"/>
    <sheet name="SO 182_182.4" sheetId="21" r:id="rId21"/>
    <sheet name="SO 182_182.5" sheetId="22" r:id="rId22"/>
    <sheet name="SO 251" sheetId="23" r:id="rId23"/>
    <sheet name="SO 252" sheetId="24" r:id="rId24"/>
    <sheet name="SO 253" sheetId="25" r:id="rId25"/>
    <sheet name="SO 254" sheetId="26" r:id="rId26"/>
    <sheet name="SO 301" sheetId="27" r:id="rId27"/>
    <sheet name="SO 354_01" sheetId="28" r:id="rId28"/>
    <sheet name="SO 451" sheetId="29" r:id="rId29"/>
    <sheet name="SO 464.1" sheetId="30" r:id="rId30"/>
    <sheet name="SO 481" sheetId="31" r:id="rId31"/>
    <sheet name="SO 601_601" sheetId="32" r:id="rId32"/>
  </sheets>
  <calcPr calcId="145621"/>
</workbook>
</file>

<file path=xl/calcChain.xml><?xml version="1.0" encoding="utf-8"?>
<calcChain xmlns="http://schemas.openxmlformats.org/spreadsheetml/2006/main">
  <c r="I10" i="1" l="1"/>
  <c r="I14" i="1"/>
  <c r="O14" i="1" s="1"/>
  <c r="I18" i="1"/>
  <c r="O18" i="1" s="1"/>
  <c r="I22" i="1"/>
  <c r="O22" i="1" s="1"/>
  <c r="I26" i="1"/>
  <c r="O26" i="1" s="1"/>
  <c r="I10" i="2"/>
  <c r="O10" i="2" s="1"/>
  <c r="I14" i="2"/>
  <c r="O14" i="2" s="1"/>
  <c r="I18" i="2"/>
  <c r="O18" i="2" s="1"/>
  <c r="I22" i="2"/>
  <c r="O22" i="2" s="1"/>
  <c r="I26" i="2"/>
  <c r="O26" i="2" s="1"/>
  <c r="I30" i="2"/>
  <c r="O30" i="2" s="1"/>
  <c r="I34" i="2"/>
  <c r="O34" i="2" s="1"/>
  <c r="I38" i="2"/>
  <c r="O38" i="2" s="1"/>
  <c r="I42" i="2"/>
  <c r="O42" i="2" s="1"/>
  <c r="I46" i="2"/>
  <c r="O46" i="2" s="1"/>
  <c r="I50" i="2"/>
  <c r="O50" i="2" s="1"/>
  <c r="I54" i="2"/>
  <c r="O54" i="2" s="1"/>
  <c r="I58" i="2"/>
  <c r="O58" i="2" s="1"/>
  <c r="I62" i="2"/>
  <c r="O62" i="2" s="1"/>
  <c r="I9" i="3"/>
  <c r="O9" i="3" s="1"/>
  <c r="I13" i="3"/>
  <c r="O13" i="3" s="1"/>
  <c r="I18" i="3"/>
  <c r="O18" i="3" s="1"/>
  <c r="I22" i="3"/>
  <c r="O22" i="3" s="1"/>
  <c r="I26" i="3"/>
  <c r="O26" i="3" s="1"/>
  <c r="I30" i="3"/>
  <c r="O30" i="3" s="1"/>
  <c r="I34" i="3"/>
  <c r="O34" i="3" s="1"/>
  <c r="I38" i="3"/>
  <c r="O38" i="3" s="1"/>
  <c r="I42" i="3"/>
  <c r="O42" i="3" s="1"/>
  <c r="I46" i="3"/>
  <c r="O46" i="3" s="1"/>
  <c r="I50" i="3"/>
  <c r="O50" i="3" s="1"/>
  <c r="I54" i="3"/>
  <c r="O54" i="3" s="1"/>
  <c r="I58" i="3"/>
  <c r="O58" i="3" s="1"/>
  <c r="I63" i="3"/>
  <c r="O63" i="3" s="1"/>
  <c r="I67" i="3"/>
  <c r="O67" i="3" s="1"/>
  <c r="I71" i="3"/>
  <c r="O71" i="3" s="1"/>
  <c r="I75" i="3"/>
  <c r="O75" i="3" s="1"/>
  <c r="I79" i="3"/>
  <c r="O79" i="3" s="1"/>
  <c r="I83" i="3"/>
  <c r="O83" i="3" s="1"/>
  <c r="I87" i="3"/>
  <c r="O87" i="3" s="1"/>
  <c r="Q8" i="4"/>
  <c r="I8" i="4" s="1"/>
  <c r="I9" i="4"/>
  <c r="O9" i="4" s="1"/>
  <c r="R8" i="4" s="1"/>
  <c r="O8" i="4" s="1"/>
  <c r="I14" i="4"/>
  <c r="I9" i="5"/>
  <c r="I13" i="5"/>
  <c r="O13" i="5" s="1"/>
  <c r="I17" i="5"/>
  <c r="O17" i="5" s="1"/>
  <c r="I22" i="5"/>
  <c r="O22" i="5" s="1"/>
  <c r="I26" i="5"/>
  <c r="O26" i="5" s="1"/>
  <c r="I30" i="5"/>
  <c r="O30" i="5" s="1"/>
  <c r="I34" i="5"/>
  <c r="O34" i="5" s="1"/>
  <c r="I38" i="5"/>
  <c r="O38" i="5" s="1"/>
  <c r="I42" i="5"/>
  <c r="O42" i="5" s="1"/>
  <c r="I46" i="5"/>
  <c r="O46" i="5" s="1"/>
  <c r="I50" i="5"/>
  <c r="O50" i="5" s="1"/>
  <c r="I54" i="5"/>
  <c r="O54" i="5" s="1"/>
  <c r="I58" i="5"/>
  <c r="O58" i="5" s="1"/>
  <c r="I62" i="5"/>
  <c r="O62" i="5" s="1"/>
  <c r="I66" i="5"/>
  <c r="O66" i="5" s="1"/>
  <c r="I70" i="5"/>
  <c r="O70" i="5" s="1"/>
  <c r="I74" i="5"/>
  <c r="O74" i="5" s="1"/>
  <c r="I78" i="5"/>
  <c r="O78" i="5" s="1"/>
  <c r="I82" i="5"/>
  <c r="O82" i="5" s="1"/>
  <c r="I86" i="5"/>
  <c r="O86" i="5" s="1"/>
  <c r="I91" i="5"/>
  <c r="I95" i="5"/>
  <c r="O95" i="5" s="1"/>
  <c r="I99" i="5"/>
  <c r="O99" i="5" s="1"/>
  <c r="Q103" i="5"/>
  <c r="I103" i="5" s="1"/>
  <c r="I104" i="5"/>
  <c r="O104" i="5" s="1"/>
  <c r="R103" i="5" s="1"/>
  <c r="O103" i="5" s="1"/>
  <c r="I108" i="5"/>
  <c r="O108" i="5" s="1"/>
  <c r="I113" i="5"/>
  <c r="O113" i="5" s="1"/>
  <c r="I117" i="5"/>
  <c r="O117" i="5" s="1"/>
  <c r="I121" i="5"/>
  <c r="O121" i="5" s="1"/>
  <c r="I125" i="5"/>
  <c r="O125" i="5" s="1"/>
  <c r="I129" i="5"/>
  <c r="O129" i="5" s="1"/>
  <c r="I133" i="5"/>
  <c r="O133" i="5" s="1"/>
  <c r="I137" i="5"/>
  <c r="O137" i="5" s="1"/>
  <c r="I141" i="5"/>
  <c r="O141" i="5" s="1"/>
  <c r="I145" i="5"/>
  <c r="O145" i="5" s="1"/>
  <c r="I149" i="5"/>
  <c r="O149" i="5" s="1"/>
  <c r="I153" i="5"/>
  <c r="O153" i="5" s="1"/>
  <c r="I158" i="5"/>
  <c r="O158" i="5" s="1"/>
  <c r="I162" i="5"/>
  <c r="O162" i="5" s="1"/>
  <c r="I166" i="5"/>
  <c r="I171" i="5"/>
  <c r="O171" i="5" s="1"/>
  <c r="I175" i="5"/>
  <c r="I179" i="5"/>
  <c r="O179" i="5" s="1"/>
  <c r="I183" i="5"/>
  <c r="O183" i="5" s="1"/>
  <c r="I187" i="5"/>
  <c r="O187" i="5" s="1"/>
  <c r="I191" i="5"/>
  <c r="O191" i="5" s="1"/>
  <c r="I195" i="5"/>
  <c r="O195" i="5" s="1"/>
  <c r="I199" i="5"/>
  <c r="O199" i="5" s="1"/>
  <c r="I203" i="5"/>
  <c r="O203" i="5" s="1"/>
  <c r="I207" i="5"/>
  <c r="O207" i="5" s="1"/>
  <c r="I211" i="5"/>
  <c r="O211" i="5" s="1"/>
  <c r="I215" i="5"/>
  <c r="O215" i="5" s="1"/>
  <c r="I219" i="5"/>
  <c r="O219" i="5" s="1"/>
  <c r="I9" i="6"/>
  <c r="O9" i="6" s="1"/>
  <c r="R8" i="6" s="1"/>
  <c r="O8" i="6" s="1"/>
  <c r="I14" i="6"/>
  <c r="O14" i="6" s="1"/>
  <c r="I18" i="6"/>
  <c r="O18" i="6" s="1"/>
  <c r="I22" i="6"/>
  <c r="O22" i="6" s="1"/>
  <c r="I27" i="6"/>
  <c r="O27" i="6" s="1"/>
  <c r="I31" i="6"/>
  <c r="O31" i="6" s="1"/>
  <c r="I36" i="6"/>
  <c r="O36" i="6" s="1"/>
  <c r="R35" i="6" s="1"/>
  <c r="O35" i="6" s="1"/>
  <c r="I10" i="7"/>
  <c r="O10" i="7" s="1"/>
  <c r="I14" i="7"/>
  <c r="O14" i="7" s="1"/>
  <c r="I19" i="7"/>
  <c r="O19" i="7" s="1"/>
  <c r="I23" i="7"/>
  <c r="O23" i="7" s="1"/>
  <c r="I27" i="7"/>
  <c r="O27" i="7" s="1"/>
  <c r="I31" i="7"/>
  <c r="O31" i="7" s="1"/>
  <c r="I35" i="7"/>
  <c r="O35" i="7" s="1"/>
  <c r="I39" i="7"/>
  <c r="O39" i="7" s="1"/>
  <c r="I43" i="7"/>
  <c r="O43" i="7" s="1"/>
  <c r="I47" i="7"/>
  <c r="O47" i="7" s="1"/>
  <c r="I51" i="7"/>
  <c r="O51" i="7" s="1"/>
  <c r="I55" i="7"/>
  <c r="O55" i="7" s="1"/>
  <c r="I59" i="7"/>
  <c r="O59" i="7" s="1"/>
  <c r="I63" i="7"/>
  <c r="O63" i="7" s="1"/>
  <c r="I67" i="7"/>
  <c r="O67" i="7" s="1"/>
  <c r="I72" i="7"/>
  <c r="O72" i="7" s="1"/>
  <c r="I76" i="7"/>
  <c r="O76" i="7" s="1"/>
  <c r="I81" i="7"/>
  <c r="O81" i="7" s="1"/>
  <c r="R80" i="7" s="1"/>
  <c r="O80" i="7" s="1"/>
  <c r="I86" i="7"/>
  <c r="Q85" i="7" s="1"/>
  <c r="I85" i="7" s="1"/>
  <c r="O86" i="7"/>
  <c r="I90" i="7"/>
  <c r="O90" i="7"/>
  <c r="I94" i="7"/>
  <c r="O94" i="7"/>
  <c r="I98" i="7"/>
  <c r="O98" i="7"/>
  <c r="I102" i="7"/>
  <c r="O102" i="7"/>
  <c r="I106" i="7"/>
  <c r="O106" i="7"/>
  <c r="I110" i="7"/>
  <c r="O110" i="7"/>
  <c r="I114" i="7"/>
  <c r="O114" i="7"/>
  <c r="I118" i="7"/>
  <c r="O118" i="7"/>
  <c r="I122" i="7"/>
  <c r="O122" i="7"/>
  <c r="I126" i="7"/>
  <c r="O126" i="7"/>
  <c r="I130" i="7"/>
  <c r="O130" i="7"/>
  <c r="I134" i="7"/>
  <c r="O134" i="7"/>
  <c r="I139" i="7"/>
  <c r="O139" i="7" s="1"/>
  <c r="R138" i="7" s="1"/>
  <c r="O138" i="7" s="1"/>
  <c r="I143" i="7"/>
  <c r="Q138" i="7" s="1"/>
  <c r="I138" i="7" s="1"/>
  <c r="O143" i="7"/>
  <c r="I147" i="7"/>
  <c r="O147" i="7" s="1"/>
  <c r="I152" i="7"/>
  <c r="Q151" i="7" s="1"/>
  <c r="I151" i="7" s="1"/>
  <c r="O152" i="7"/>
  <c r="I156" i="7"/>
  <c r="O156" i="7" s="1"/>
  <c r="I160" i="7"/>
  <c r="O160" i="7"/>
  <c r="I164" i="7"/>
  <c r="O164" i="7" s="1"/>
  <c r="I168" i="7"/>
  <c r="O168" i="7"/>
  <c r="O9" i="8"/>
  <c r="I10" i="8"/>
  <c r="Q9" i="8" s="1"/>
  <c r="I9" i="8" s="1"/>
  <c r="O10" i="8"/>
  <c r="R9" i="8" s="1"/>
  <c r="I15" i="8"/>
  <c r="O15" i="8" s="1"/>
  <c r="I19" i="8"/>
  <c r="Q14" i="8" s="1"/>
  <c r="I14" i="8" s="1"/>
  <c r="O19" i="8"/>
  <c r="I23" i="8"/>
  <c r="O23" i="8" s="1"/>
  <c r="R14" i="8" s="1"/>
  <c r="O14" i="8" s="1"/>
  <c r="I28" i="8"/>
  <c r="Q27" i="8" s="1"/>
  <c r="I27" i="8" s="1"/>
  <c r="O28" i="8"/>
  <c r="I32" i="8"/>
  <c r="O32" i="8" s="1"/>
  <c r="I36" i="8"/>
  <c r="O36" i="8"/>
  <c r="I40" i="8"/>
  <c r="O40" i="8" s="1"/>
  <c r="I44" i="8"/>
  <c r="O44" i="8"/>
  <c r="R48" i="8"/>
  <c r="O48" i="8" s="1"/>
  <c r="I49" i="8"/>
  <c r="O49" i="8" s="1"/>
  <c r="I53" i="8"/>
  <c r="Q48" i="8" s="1"/>
  <c r="I48" i="8" s="1"/>
  <c r="O53" i="8"/>
  <c r="I9" i="9"/>
  <c r="Q8" i="9" s="1"/>
  <c r="I8" i="9" s="1"/>
  <c r="O9" i="9"/>
  <c r="R8" i="9" s="1"/>
  <c r="O8" i="9" s="1"/>
  <c r="I13" i="9"/>
  <c r="O13" i="9" s="1"/>
  <c r="I18" i="9"/>
  <c r="Q17" i="9" s="1"/>
  <c r="I17" i="9" s="1"/>
  <c r="O18" i="9"/>
  <c r="I22" i="9"/>
  <c r="O22" i="9" s="1"/>
  <c r="I26" i="9"/>
  <c r="O26" i="9"/>
  <c r="I30" i="9"/>
  <c r="O30" i="9" s="1"/>
  <c r="I34" i="9"/>
  <c r="O34" i="9"/>
  <c r="I38" i="9"/>
  <c r="O38" i="9" s="1"/>
  <c r="I42" i="9"/>
  <c r="O42" i="9"/>
  <c r="I46" i="9"/>
  <c r="O46" i="9" s="1"/>
  <c r="I51" i="9"/>
  <c r="Q50" i="9" s="1"/>
  <c r="I50" i="9" s="1"/>
  <c r="O51" i="9"/>
  <c r="R50" i="9" s="1"/>
  <c r="O50" i="9" s="1"/>
  <c r="I56" i="9"/>
  <c r="O56" i="9" s="1"/>
  <c r="I60" i="9"/>
  <c r="O60" i="9"/>
  <c r="I64" i="9"/>
  <c r="O64" i="9" s="1"/>
  <c r="I68" i="9"/>
  <c r="O68" i="9"/>
  <c r="I72" i="9"/>
  <c r="O72" i="9" s="1"/>
  <c r="I76" i="9"/>
  <c r="O76" i="9"/>
  <c r="I80" i="9"/>
  <c r="O80" i="9" s="1"/>
  <c r="I84" i="9"/>
  <c r="O84" i="9"/>
  <c r="I88" i="9"/>
  <c r="O88" i="9" s="1"/>
  <c r="I92" i="9"/>
  <c r="O92" i="9" s="1"/>
  <c r="Q96" i="9"/>
  <c r="I96" i="9" s="1"/>
  <c r="I97" i="9"/>
  <c r="O97" i="9" s="1"/>
  <c r="R96" i="9" s="1"/>
  <c r="O96" i="9" s="1"/>
  <c r="I101" i="9"/>
  <c r="O101" i="9"/>
  <c r="I106" i="9"/>
  <c r="O106" i="9" s="1"/>
  <c r="I110" i="9"/>
  <c r="Q105" i="9" s="1"/>
  <c r="I105" i="9" s="1"/>
  <c r="I114" i="9"/>
  <c r="O114" i="9" s="1"/>
  <c r="I118" i="9"/>
  <c r="O118" i="9"/>
  <c r="I122" i="9"/>
  <c r="O122" i="9" s="1"/>
  <c r="Q8" i="10"/>
  <c r="I8" i="10" s="1"/>
  <c r="I3" i="10" s="1"/>
  <c r="I9" i="10"/>
  <c r="O9" i="10" s="1"/>
  <c r="R8" i="10" s="1"/>
  <c r="O8" i="10" s="1"/>
  <c r="I13" i="10"/>
  <c r="I14" i="10"/>
  <c r="Q13" i="10" s="1"/>
  <c r="O14" i="10"/>
  <c r="R13" i="10" s="1"/>
  <c r="O13" i="10" s="1"/>
  <c r="I18" i="10"/>
  <c r="O18" i="10" s="1"/>
  <c r="I23" i="10"/>
  <c r="Q22" i="10" s="1"/>
  <c r="I22" i="10" s="1"/>
  <c r="I27" i="10"/>
  <c r="O27" i="10" s="1"/>
  <c r="I31" i="10"/>
  <c r="O31" i="10"/>
  <c r="I36" i="10"/>
  <c r="O36" i="10" s="1"/>
  <c r="I40" i="10"/>
  <c r="Q35" i="10" s="1"/>
  <c r="I35" i="10" s="1"/>
  <c r="I44" i="10"/>
  <c r="O44" i="10" s="1"/>
  <c r="I48" i="10"/>
  <c r="O48" i="10"/>
  <c r="I52" i="10"/>
  <c r="O52" i="10" s="1"/>
  <c r="I56" i="10"/>
  <c r="O56" i="10" s="1"/>
  <c r="I8" i="11"/>
  <c r="I9" i="11"/>
  <c r="Q8" i="11" s="1"/>
  <c r="I13" i="11"/>
  <c r="O13" i="11" s="1"/>
  <c r="I17" i="11"/>
  <c r="O17" i="11"/>
  <c r="I22" i="11"/>
  <c r="O22" i="11" s="1"/>
  <c r="I26" i="11"/>
  <c r="Q21" i="11" s="1"/>
  <c r="I21" i="11" s="1"/>
  <c r="I30" i="11"/>
  <c r="O30" i="11" s="1"/>
  <c r="I34" i="11"/>
  <c r="O34" i="11"/>
  <c r="I38" i="11"/>
  <c r="O38" i="11" s="1"/>
  <c r="I42" i="11"/>
  <c r="O42" i="11" s="1"/>
  <c r="I46" i="11"/>
  <c r="O46" i="11" s="1"/>
  <c r="I50" i="11"/>
  <c r="O50" i="11"/>
  <c r="I54" i="11"/>
  <c r="O54" i="11" s="1"/>
  <c r="I59" i="11"/>
  <c r="O59" i="11"/>
  <c r="I63" i="11"/>
  <c r="O63" i="11" s="1"/>
  <c r="I67" i="11"/>
  <c r="O67" i="11" s="1"/>
  <c r="I71" i="11"/>
  <c r="O71" i="11" s="1"/>
  <c r="I75" i="11"/>
  <c r="O75" i="11"/>
  <c r="I79" i="11"/>
  <c r="O79" i="11" s="1"/>
  <c r="I83" i="11"/>
  <c r="O83" i="11" s="1"/>
  <c r="I87" i="11"/>
  <c r="Q87" i="11"/>
  <c r="R87" i="11"/>
  <c r="O87" i="11" s="1"/>
  <c r="I88" i="11"/>
  <c r="O88" i="11" s="1"/>
  <c r="I93" i="11"/>
  <c r="O93" i="11"/>
  <c r="I97" i="11"/>
  <c r="O97" i="11" s="1"/>
  <c r="I101" i="11"/>
  <c r="Q92" i="11" s="1"/>
  <c r="I92" i="11" s="1"/>
  <c r="I105" i="11"/>
  <c r="O105" i="11" s="1"/>
  <c r="I109" i="11"/>
  <c r="O109" i="11"/>
  <c r="I10" i="12"/>
  <c r="O10" i="12"/>
  <c r="I14" i="12"/>
  <c r="O14" i="12" s="1"/>
  <c r="I18" i="12"/>
  <c r="I22" i="12"/>
  <c r="O22" i="12" s="1"/>
  <c r="I26" i="12"/>
  <c r="O26" i="12"/>
  <c r="I30" i="12"/>
  <c r="O30" i="12" s="1"/>
  <c r="I34" i="12"/>
  <c r="O34" i="12" s="1"/>
  <c r="I38" i="12"/>
  <c r="O38" i="12" s="1"/>
  <c r="I42" i="12"/>
  <c r="O42" i="12"/>
  <c r="I46" i="12"/>
  <c r="O46" i="12" s="1"/>
  <c r="I50" i="12"/>
  <c r="O50" i="12" s="1"/>
  <c r="I54" i="12"/>
  <c r="O54" i="12" s="1"/>
  <c r="I58" i="12"/>
  <c r="O58" i="12"/>
  <c r="I62" i="12"/>
  <c r="O62" i="12" s="1"/>
  <c r="I66" i="12"/>
  <c r="O66" i="12" s="1"/>
  <c r="I70" i="12"/>
  <c r="O70" i="12" s="1"/>
  <c r="I74" i="12"/>
  <c r="O74" i="12"/>
  <c r="I78" i="12"/>
  <c r="O78" i="12" s="1"/>
  <c r="I82" i="12"/>
  <c r="O82" i="12" s="1"/>
  <c r="I86" i="12"/>
  <c r="O86" i="12" s="1"/>
  <c r="I90" i="12"/>
  <c r="O90" i="12"/>
  <c r="I94" i="12"/>
  <c r="O94" i="12" s="1"/>
  <c r="I10" i="13"/>
  <c r="O10" i="13" s="1"/>
  <c r="I14" i="13"/>
  <c r="O14" i="13" s="1"/>
  <c r="I18" i="13"/>
  <c r="O18" i="13" s="1"/>
  <c r="I22" i="13"/>
  <c r="O22" i="13"/>
  <c r="I26" i="13"/>
  <c r="O26" i="13" s="1"/>
  <c r="I30" i="13"/>
  <c r="O30" i="13" s="1"/>
  <c r="I34" i="13"/>
  <c r="O34" i="13" s="1"/>
  <c r="I38" i="13"/>
  <c r="O38" i="13"/>
  <c r="I42" i="13"/>
  <c r="O42" i="13" s="1"/>
  <c r="I46" i="13"/>
  <c r="O46" i="13" s="1"/>
  <c r="I50" i="13"/>
  <c r="O50" i="13" s="1"/>
  <c r="I54" i="13"/>
  <c r="O54" i="13"/>
  <c r="I58" i="13"/>
  <c r="O58" i="13" s="1"/>
  <c r="I62" i="13"/>
  <c r="O62" i="13" s="1"/>
  <c r="I66" i="13"/>
  <c r="O66" i="13" s="1"/>
  <c r="I70" i="13"/>
  <c r="O70" i="13"/>
  <c r="I74" i="13"/>
  <c r="O74" i="13" s="1"/>
  <c r="I78" i="13"/>
  <c r="O78" i="13" s="1"/>
  <c r="I82" i="13"/>
  <c r="O82" i="13" s="1"/>
  <c r="I86" i="13"/>
  <c r="O86" i="13"/>
  <c r="I90" i="13"/>
  <c r="O90" i="13" s="1"/>
  <c r="I94" i="13"/>
  <c r="O94" i="13" s="1"/>
  <c r="I10" i="14"/>
  <c r="I14" i="14"/>
  <c r="O14" i="14" s="1"/>
  <c r="I18" i="14"/>
  <c r="O18" i="14"/>
  <c r="I22" i="14"/>
  <c r="O22" i="14" s="1"/>
  <c r="I26" i="14"/>
  <c r="O26" i="14" s="1"/>
  <c r="I30" i="14"/>
  <c r="O30" i="14" s="1"/>
  <c r="I34" i="14"/>
  <c r="O34" i="14"/>
  <c r="I38" i="14"/>
  <c r="O38" i="14" s="1"/>
  <c r="I42" i="14"/>
  <c r="O42" i="14" s="1"/>
  <c r="I46" i="14"/>
  <c r="O46" i="14" s="1"/>
  <c r="I50" i="14"/>
  <c r="O50" i="14"/>
  <c r="I54" i="14"/>
  <c r="O54" i="14" s="1"/>
  <c r="I58" i="14"/>
  <c r="O58" i="14" s="1"/>
  <c r="I62" i="14"/>
  <c r="O62" i="14" s="1"/>
  <c r="I66" i="14"/>
  <c r="O66" i="14"/>
  <c r="I70" i="14"/>
  <c r="O70" i="14" s="1"/>
  <c r="I74" i="14"/>
  <c r="O74" i="14" s="1"/>
  <c r="I78" i="14"/>
  <c r="O78" i="14" s="1"/>
  <c r="I82" i="14"/>
  <c r="O82" i="14"/>
  <c r="I86" i="14"/>
  <c r="O86" i="14" s="1"/>
  <c r="I90" i="14"/>
  <c r="O90" i="14" s="1"/>
  <c r="I94" i="14"/>
  <c r="O94" i="14" s="1"/>
  <c r="I10" i="15"/>
  <c r="O10" i="15" s="1"/>
  <c r="I14" i="15"/>
  <c r="O14" i="15"/>
  <c r="I18" i="15"/>
  <c r="O18" i="15" s="1"/>
  <c r="I22" i="15"/>
  <c r="O22" i="15" s="1"/>
  <c r="I26" i="15"/>
  <c r="O26" i="15" s="1"/>
  <c r="I30" i="15"/>
  <c r="O30" i="15"/>
  <c r="I34" i="15"/>
  <c r="O34" i="15" s="1"/>
  <c r="I38" i="15"/>
  <c r="O38" i="15" s="1"/>
  <c r="I42" i="15"/>
  <c r="O42" i="15" s="1"/>
  <c r="I46" i="15"/>
  <c r="O46" i="15"/>
  <c r="I50" i="15"/>
  <c r="O50" i="15" s="1"/>
  <c r="I54" i="15"/>
  <c r="O54" i="15" s="1"/>
  <c r="I58" i="15"/>
  <c r="O58" i="15" s="1"/>
  <c r="I62" i="15"/>
  <c r="O62" i="15"/>
  <c r="I66" i="15"/>
  <c r="O66" i="15" s="1"/>
  <c r="I70" i="15"/>
  <c r="O70" i="15" s="1"/>
  <c r="I74" i="15"/>
  <c r="O74" i="15" s="1"/>
  <c r="I78" i="15"/>
  <c r="O78" i="15"/>
  <c r="I82" i="15"/>
  <c r="O82" i="15" s="1"/>
  <c r="I86" i="15"/>
  <c r="O86" i="15" s="1"/>
  <c r="I90" i="15"/>
  <c r="O90" i="15" s="1"/>
  <c r="I94" i="15"/>
  <c r="O94" i="15"/>
  <c r="I10" i="16"/>
  <c r="O10" i="16"/>
  <c r="I14" i="16"/>
  <c r="O14" i="16" s="1"/>
  <c r="I18" i="16"/>
  <c r="O18" i="16" s="1"/>
  <c r="I22" i="16"/>
  <c r="O22" i="16" s="1"/>
  <c r="I26" i="16"/>
  <c r="O26" i="16"/>
  <c r="I30" i="16"/>
  <c r="O30" i="16" s="1"/>
  <c r="I34" i="16"/>
  <c r="O34" i="16" s="1"/>
  <c r="I38" i="16"/>
  <c r="O38" i="16" s="1"/>
  <c r="I42" i="16"/>
  <c r="O42" i="16"/>
  <c r="I46" i="16"/>
  <c r="O46" i="16" s="1"/>
  <c r="I50" i="16"/>
  <c r="O50" i="16" s="1"/>
  <c r="I54" i="16"/>
  <c r="O54" i="16" s="1"/>
  <c r="I58" i="16"/>
  <c r="O58" i="16"/>
  <c r="I62" i="16"/>
  <c r="O62" i="16" s="1"/>
  <c r="I66" i="16"/>
  <c r="O66" i="16" s="1"/>
  <c r="I70" i="16"/>
  <c r="O70" i="16" s="1"/>
  <c r="I74" i="16"/>
  <c r="O74" i="16"/>
  <c r="I78" i="16"/>
  <c r="O78" i="16" s="1"/>
  <c r="I10" i="17"/>
  <c r="O10" i="17" s="1"/>
  <c r="I14" i="17"/>
  <c r="O14" i="17" s="1"/>
  <c r="I18" i="17"/>
  <c r="O18" i="17" s="1"/>
  <c r="I22" i="17"/>
  <c r="O22" i="17"/>
  <c r="I26" i="17"/>
  <c r="O26" i="17" s="1"/>
  <c r="I30" i="17"/>
  <c r="O30" i="17" s="1"/>
  <c r="I34" i="17"/>
  <c r="O34" i="17" s="1"/>
  <c r="I38" i="17"/>
  <c r="O38" i="17"/>
  <c r="I42" i="17"/>
  <c r="O42" i="17" s="1"/>
  <c r="I46" i="17"/>
  <c r="O46" i="17" s="1"/>
  <c r="I50" i="17"/>
  <c r="O50" i="17" s="1"/>
  <c r="I54" i="17"/>
  <c r="O54" i="17"/>
  <c r="I58" i="17"/>
  <c r="O58" i="17" s="1"/>
  <c r="R9" i="18"/>
  <c r="O9" i="18" s="1"/>
  <c r="I10" i="18"/>
  <c r="O10" i="18" s="1"/>
  <c r="I15" i="18"/>
  <c r="O15" i="18"/>
  <c r="I19" i="18"/>
  <c r="O19" i="18" s="1"/>
  <c r="I23" i="18"/>
  <c r="O23" i="18" s="1"/>
  <c r="I27" i="18"/>
  <c r="O27" i="18" s="1"/>
  <c r="I32" i="18"/>
  <c r="I36" i="18"/>
  <c r="O36" i="18" s="1"/>
  <c r="I40" i="18"/>
  <c r="O40" i="18"/>
  <c r="I44" i="18"/>
  <c r="O44" i="18" s="1"/>
  <c r="I48" i="18"/>
  <c r="O48" i="18" s="1"/>
  <c r="I52" i="18"/>
  <c r="O52" i="18" s="1"/>
  <c r="I56" i="18"/>
  <c r="O56" i="18"/>
  <c r="I60" i="18"/>
  <c r="O60" i="18" s="1"/>
  <c r="I64" i="18"/>
  <c r="O64" i="18" s="1"/>
  <c r="I10" i="19"/>
  <c r="I15" i="19"/>
  <c r="O15" i="19" s="1"/>
  <c r="I19" i="19"/>
  <c r="O19" i="19" s="1"/>
  <c r="R14" i="19" s="1"/>
  <c r="O14" i="19" s="1"/>
  <c r="I23" i="19"/>
  <c r="O23" i="19" s="1"/>
  <c r="I28" i="19"/>
  <c r="I32" i="19"/>
  <c r="O32" i="19" s="1"/>
  <c r="I10" i="20"/>
  <c r="Q9" i="20" s="1"/>
  <c r="I9" i="20" s="1"/>
  <c r="O10" i="20"/>
  <c r="R9" i="20" s="1"/>
  <c r="O9" i="20" s="1"/>
  <c r="I15" i="20"/>
  <c r="I19" i="20"/>
  <c r="O19" i="20"/>
  <c r="I23" i="20"/>
  <c r="O23" i="20" s="1"/>
  <c r="I27" i="20"/>
  <c r="I28" i="20"/>
  <c r="Q27" i="20" s="1"/>
  <c r="O28" i="20"/>
  <c r="R27" i="20" s="1"/>
  <c r="O27" i="20" s="1"/>
  <c r="I32" i="20"/>
  <c r="O32" i="20" s="1"/>
  <c r="I10" i="21"/>
  <c r="O10" i="21" s="1"/>
  <c r="R9" i="21" s="1"/>
  <c r="O9" i="21" s="1"/>
  <c r="I15" i="21"/>
  <c r="Q14" i="21" s="1"/>
  <c r="I14" i="21" s="1"/>
  <c r="O15" i="21"/>
  <c r="R14" i="21" s="1"/>
  <c r="O14" i="21" s="1"/>
  <c r="I20" i="21"/>
  <c r="I24" i="21"/>
  <c r="O24" i="21" s="1"/>
  <c r="I10" i="22"/>
  <c r="Q9" i="22" s="1"/>
  <c r="I9" i="22" s="1"/>
  <c r="I3" i="22" s="1"/>
  <c r="O10" i="22"/>
  <c r="R9" i="22" s="1"/>
  <c r="O9" i="22" s="1"/>
  <c r="O2" i="22" s="1"/>
  <c r="Q8" i="23"/>
  <c r="I8" i="23" s="1"/>
  <c r="I9" i="23"/>
  <c r="O9" i="23" s="1"/>
  <c r="R8" i="23" s="1"/>
  <c r="O8" i="23" s="1"/>
  <c r="Q13" i="23"/>
  <c r="I13" i="23" s="1"/>
  <c r="I14" i="23"/>
  <c r="O14" i="23" s="1"/>
  <c r="I18" i="23"/>
  <c r="O18" i="23"/>
  <c r="I22" i="23"/>
  <c r="O22" i="23" s="1"/>
  <c r="I26" i="23"/>
  <c r="O26" i="23"/>
  <c r="I31" i="23"/>
  <c r="O31" i="23" s="1"/>
  <c r="I35" i="23"/>
  <c r="O35" i="23" s="1"/>
  <c r="I39" i="23"/>
  <c r="O39" i="23" s="1"/>
  <c r="I43" i="23"/>
  <c r="O43" i="23"/>
  <c r="I47" i="23"/>
  <c r="O47" i="23" s="1"/>
  <c r="I51" i="23"/>
  <c r="O51" i="23"/>
  <c r="I55" i="23"/>
  <c r="O55" i="23" s="1"/>
  <c r="I59" i="23"/>
  <c r="O59" i="23"/>
  <c r="Q63" i="23"/>
  <c r="I63" i="23" s="1"/>
  <c r="I64" i="23"/>
  <c r="O64" i="23" s="1"/>
  <c r="I68" i="23"/>
  <c r="O68" i="23"/>
  <c r="I72" i="23"/>
  <c r="O72" i="23" s="1"/>
  <c r="I76" i="23"/>
  <c r="O76" i="23"/>
  <c r="I80" i="23"/>
  <c r="O80" i="23" s="1"/>
  <c r="Q84" i="23"/>
  <c r="I84" i="23" s="1"/>
  <c r="I85" i="23"/>
  <c r="O85" i="23" s="1"/>
  <c r="I89" i="23"/>
  <c r="O89" i="23" s="1"/>
  <c r="I93" i="23"/>
  <c r="O93" i="23"/>
  <c r="I98" i="23"/>
  <c r="I103" i="23"/>
  <c r="I107" i="23"/>
  <c r="O107" i="23" s="1"/>
  <c r="I111" i="23"/>
  <c r="O111" i="23"/>
  <c r="I115" i="23"/>
  <c r="O115" i="23" s="1"/>
  <c r="I119" i="23"/>
  <c r="O119" i="23"/>
  <c r="I123" i="23"/>
  <c r="O123" i="23" s="1"/>
  <c r="I9" i="24"/>
  <c r="I13" i="24"/>
  <c r="O13" i="24"/>
  <c r="I18" i="24"/>
  <c r="I22" i="24"/>
  <c r="O22" i="24"/>
  <c r="I26" i="24"/>
  <c r="O26" i="24" s="1"/>
  <c r="I30" i="24"/>
  <c r="O30" i="24"/>
  <c r="I35" i="24"/>
  <c r="I39" i="24"/>
  <c r="O39" i="24"/>
  <c r="I43" i="24"/>
  <c r="O43" i="24" s="1"/>
  <c r="I47" i="24"/>
  <c r="O47" i="24"/>
  <c r="I51" i="24"/>
  <c r="O51" i="24" s="1"/>
  <c r="I55" i="24"/>
  <c r="O55" i="24"/>
  <c r="I59" i="24"/>
  <c r="O59" i="24" s="1"/>
  <c r="I63" i="24"/>
  <c r="O63" i="24"/>
  <c r="I67" i="24"/>
  <c r="O67" i="24" s="1"/>
  <c r="I71" i="24"/>
  <c r="O71" i="24"/>
  <c r="Q75" i="24"/>
  <c r="I75" i="24" s="1"/>
  <c r="I76" i="24"/>
  <c r="O76" i="24" s="1"/>
  <c r="I80" i="24"/>
  <c r="O80" i="24"/>
  <c r="I84" i="24"/>
  <c r="O84" i="24" s="1"/>
  <c r="I88" i="24"/>
  <c r="O88" i="24"/>
  <c r="I92" i="24"/>
  <c r="O92" i="24" s="1"/>
  <c r="I96" i="24"/>
  <c r="O96" i="24"/>
  <c r="I100" i="24"/>
  <c r="O100" i="24" s="1"/>
  <c r="I104" i="24"/>
  <c r="O104" i="24" s="1"/>
  <c r="I108" i="24"/>
  <c r="O108" i="24" s="1"/>
  <c r="I113" i="24"/>
  <c r="O113" i="24"/>
  <c r="I117" i="24"/>
  <c r="O117" i="24" s="1"/>
  <c r="I121" i="24"/>
  <c r="O121" i="24"/>
  <c r="I125" i="24"/>
  <c r="O125" i="24" s="1"/>
  <c r="I130" i="24"/>
  <c r="Q129" i="24" s="1"/>
  <c r="I129" i="24" s="1"/>
  <c r="O130" i="24"/>
  <c r="R129" i="24" s="1"/>
  <c r="O129" i="24" s="1"/>
  <c r="I135" i="24"/>
  <c r="I139" i="24"/>
  <c r="O139" i="24"/>
  <c r="I144" i="24"/>
  <c r="O144" i="24" s="1"/>
  <c r="I148" i="24"/>
  <c r="O148" i="24"/>
  <c r="I152" i="24"/>
  <c r="O152" i="24" s="1"/>
  <c r="I156" i="24"/>
  <c r="O156" i="24"/>
  <c r="I160" i="24"/>
  <c r="O160" i="24" s="1"/>
  <c r="I164" i="24"/>
  <c r="O164" i="24"/>
  <c r="I9" i="25"/>
  <c r="Q8" i="25" s="1"/>
  <c r="I8" i="25" s="1"/>
  <c r="O9" i="25"/>
  <c r="R8" i="25" s="1"/>
  <c r="O8" i="25" s="1"/>
  <c r="I14" i="25"/>
  <c r="I18" i="25"/>
  <c r="O18" i="25"/>
  <c r="I22" i="25"/>
  <c r="O22" i="25" s="1"/>
  <c r="I26" i="25"/>
  <c r="O26" i="25" s="1"/>
  <c r="Q30" i="25"/>
  <c r="I30" i="25" s="1"/>
  <c r="R30" i="25"/>
  <c r="O30" i="25" s="1"/>
  <c r="I31" i="25"/>
  <c r="O31" i="25" s="1"/>
  <c r="Q35" i="25"/>
  <c r="I35" i="25" s="1"/>
  <c r="I36" i="25"/>
  <c r="O36" i="25" s="1"/>
  <c r="R35" i="25" s="1"/>
  <c r="O35" i="25" s="1"/>
  <c r="I40" i="25"/>
  <c r="O40" i="25" s="1"/>
  <c r="I44" i="25"/>
  <c r="O44" i="25" s="1"/>
  <c r="I48" i="25"/>
  <c r="O48" i="25" s="1"/>
  <c r="O52" i="25"/>
  <c r="I53" i="25"/>
  <c r="Q52" i="25" s="1"/>
  <c r="I52" i="25" s="1"/>
  <c r="O53" i="25"/>
  <c r="R52" i="25" s="1"/>
  <c r="I58" i="25"/>
  <c r="O58" i="25" s="1"/>
  <c r="R57" i="25" s="1"/>
  <c r="O57" i="25" s="1"/>
  <c r="I62" i="25"/>
  <c r="I63" i="25"/>
  <c r="Q62" i="25" s="1"/>
  <c r="O63" i="25"/>
  <c r="R62" i="25" s="1"/>
  <c r="O62" i="25" s="1"/>
  <c r="O8" i="26"/>
  <c r="Q8" i="26"/>
  <c r="I8" i="26" s="1"/>
  <c r="I9" i="26"/>
  <c r="O9" i="26"/>
  <c r="R8" i="26" s="1"/>
  <c r="Q13" i="26"/>
  <c r="I13" i="26" s="1"/>
  <c r="I14" i="26"/>
  <c r="O14" i="26" s="1"/>
  <c r="R13" i="26" s="1"/>
  <c r="O13" i="26" s="1"/>
  <c r="I19" i="26"/>
  <c r="O19" i="26"/>
  <c r="I23" i="26"/>
  <c r="O23" i="26" s="1"/>
  <c r="I27" i="26"/>
  <c r="O27" i="26"/>
  <c r="Q31" i="26"/>
  <c r="I31" i="26" s="1"/>
  <c r="I32" i="26"/>
  <c r="O32" i="26" s="1"/>
  <c r="R31" i="26" s="1"/>
  <c r="O31" i="26" s="1"/>
  <c r="I36" i="26"/>
  <c r="O36" i="26"/>
  <c r="I41" i="26"/>
  <c r="I45" i="26"/>
  <c r="O45" i="26"/>
  <c r="I49" i="26"/>
  <c r="O49" i="26" s="1"/>
  <c r="I54" i="26"/>
  <c r="Q53" i="26" s="1"/>
  <c r="I53" i="26" s="1"/>
  <c r="O54" i="26"/>
  <c r="R53" i="26" s="1"/>
  <c r="O53" i="26" s="1"/>
  <c r="I59" i="26"/>
  <c r="Q8" i="27"/>
  <c r="I8" i="27" s="1"/>
  <c r="I9" i="27"/>
  <c r="O9" i="27" s="1"/>
  <c r="I13" i="27"/>
  <c r="O13" i="27"/>
  <c r="R8" i="27" s="1"/>
  <c r="O8" i="27" s="1"/>
  <c r="I18" i="27"/>
  <c r="I22" i="27"/>
  <c r="O22" i="27" s="1"/>
  <c r="I26" i="27"/>
  <c r="O26" i="27" s="1"/>
  <c r="I30" i="27"/>
  <c r="O30" i="27" s="1"/>
  <c r="I34" i="27"/>
  <c r="O34" i="27" s="1"/>
  <c r="I38" i="27"/>
  <c r="O38" i="27"/>
  <c r="I42" i="27"/>
  <c r="O42" i="27" s="1"/>
  <c r="Q46" i="27"/>
  <c r="I46" i="27" s="1"/>
  <c r="I47" i="27"/>
  <c r="O47" i="27"/>
  <c r="R46" i="27" s="1"/>
  <c r="O46" i="27" s="1"/>
  <c r="I52" i="27"/>
  <c r="I56" i="27"/>
  <c r="O56" i="27"/>
  <c r="I61" i="27"/>
  <c r="I65" i="27"/>
  <c r="O65" i="27"/>
  <c r="I69" i="27"/>
  <c r="O69" i="27" s="1"/>
  <c r="I73" i="27"/>
  <c r="O73" i="27"/>
  <c r="I77" i="27"/>
  <c r="O77" i="27" s="1"/>
  <c r="I81" i="27"/>
  <c r="O81" i="27"/>
  <c r="I85" i="27"/>
  <c r="O85" i="27" s="1"/>
  <c r="I89" i="27"/>
  <c r="O89" i="27"/>
  <c r="I93" i="27"/>
  <c r="O93" i="27" s="1"/>
  <c r="I97" i="27"/>
  <c r="O97" i="27"/>
  <c r="I10" i="28"/>
  <c r="O10" i="28"/>
  <c r="I14" i="28"/>
  <c r="O14" i="28" s="1"/>
  <c r="I18" i="28"/>
  <c r="O18" i="28"/>
  <c r="I22" i="28"/>
  <c r="O22" i="28" s="1"/>
  <c r="I26" i="28"/>
  <c r="O26" i="28"/>
  <c r="I30" i="28"/>
  <c r="O30" i="28" s="1"/>
  <c r="I34" i="28"/>
  <c r="O34" i="28"/>
  <c r="I38" i="28"/>
  <c r="O38" i="28" s="1"/>
  <c r="I42" i="28"/>
  <c r="O42" i="28"/>
  <c r="I46" i="28"/>
  <c r="O46" i="28" s="1"/>
  <c r="I50" i="28"/>
  <c r="O50" i="28"/>
  <c r="I54" i="28"/>
  <c r="O54" i="28" s="1"/>
  <c r="I58" i="28"/>
  <c r="O58" i="28"/>
  <c r="I62" i="28"/>
  <c r="O62" i="28" s="1"/>
  <c r="I66" i="28"/>
  <c r="O66" i="28"/>
  <c r="I70" i="28"/>
  <c r="O70" i="28" s="1"/>
  <c r="I75" i="28"/>
  <c r="O75" i="28"/>
  <c r="I79" i="28"/>
  <c r="O79" i="28" s="1"/>
  <c r="I84" i="28"/>
  <c r="O84" i="28"/>
  <c r="I88" i="28"/>
  <c r="O88" i="28" s="1"/>
  <c r="I92" i="28"/>
  <c r="O92" i="28"/>
  <c r="I96" i="28"/>
  <c r="O96" i="28" s="1"/>
  <c r="I100" i="28"/>
  <c r="O100" i="28"/>
  <c r="I104" i="28"/>
  <c r="O104" i="28" s="1"/>
  <c r="I108" i="28"/>
  <c r="O108" i="28"/>
  <c r="I112" i="28"/>
  <c r="O112" i="28" s="1"/>
  <c r="I116" i="28"/>
  <c r="O116" i="28"/>
  <c r="I120" i="28"/>
  <c r="O120" i="28" s="1"/>
  <c r="I124" i="28"/>
  <c r="O124" i="28"/>
  <c r="I128" i="28"/>
  <c r="O128" i="28" s="1"/>
  <c r="Q132" i="28"/>
  <c r="I132" i="28" s="1"/>
  <c r="I133" i="28"/>
  <c r="O133" i="28"/>
  <c r="R132" i="28" s="1"/>
  <c r="O132" i="28" s="1"/>
  <c r="I138" i="28"/>
  <c r="I142" i="28"/>
  <c r="O142" i="28"/>
  <c r="I146" i="28"/>
  <c r="O146" i="28" s="1"/>
  <c r="I9" i="29"/>
  <c r="I13" i="29"/>
  <c r="O13" i="29"/>
  <c r="I17" i="29"/>
  <c r="O17" i="29" s="1"/>
  <c r="I21" i="29"/>
  <c r="O21" i="29"/>
  <c r="I25" i="29"/>
  <c r="O25" i="29" s="1"/>
  <c r="I29" i="29"/>
  <c r="O29" i="29"/>
  <c r="I33" i="29"/>
  <c r="O33" i="29" s="1"/>
  <c r="I37" i="29"/>
  <c r="O37" i="29"/>
  <c r="I41" i="29"/>
  <c r="O41" i="29" s="1"/>
  <c r="I45" i="29"/>
  <c r="O45" i="29"/>
  <c r="I49" i="29"/>
  <c r="O49" i="29" s="1"/>
  <c r="I53" i="29"/>
  <c r="O53" i="29"/>
  <c r="I57" i="29"/>
  <c r="O57" i="29" s="1"/>
  <c r="I61" i="29"/>
  <c r="O61" i="29"/>
  <c r="I65" i="29"/>
  <c r="O65" i="29" s="1"/>
  <c r="I69" i="29"/>
  <c r="O69" i="29"/>
  <c r="I73" i="29"/>
  <c r="O73" i="29" s="1"/>
  <c r="I77" i="29"/>
  <c r="O77" i="29"/>
  <c r="I81" i="29"/>
  <c r="O81" i="29" s="1"/>
  <c r="I85" i="29"/>
  <c r="O85" i="29"/>
  <c r="I89" i="29"/>
  <c r="O89" i="29" s="1"/>
  <c r="I93" i="29"/>
  <c r="O93" i="29"/>
  <c r="I97" i="29"/>
  <c r="O97" i="29" s="1"/>
  <c r="I101" i="29"/>
  <c r="O101" i="29"/>
  <c r="I105" i="29"/>
  <c r="O105" i="29" s="1"/>
  <c r="I109" i="29"/>
  <c r="O109" i="29"/>
  <c r="I113" i="29"/>
  <c r="O113" i="29" s="1"/>
  <c r="I117" i="29"/>
  <c r="O117" i="29"/>
  <c r="I121" i="29"/>
  <c r="O121" i="29" s="1"/>
  <c r="I125" i="29"/>
  <c r="O125" i="29"/>
  <c r="I130" i="29"/>
  <c r="I134" i="29"/>
  <c r="O134" i="29"/>
  <c r="I138" i="29"/>
  <c r="O138" i="29" s="1"/>
  <c r="I142" i="29"/>
  <c r="O142" i="29"/>
  <c r="I146" i="29"/>
  <c r="O146" i="29" s="1"/>
  <c r="I150" i="29"/>
  <c r="O150" i="29"/>
  <c r="I154" i="29"/>
  <c r="O154" i="29" s="1"/>
  <c r="I158" i="29"/>
  <c r="O158" i="29"/>
  <c r="I162" i="29"/>
  <c r="O162" i="29" s="1"/>
  <c r="I166" i="29"/>
  <c r="O166" i="29"/>
  <c r="I170" i="29"/>
  <c r="O170" i="29" s="1"/>
  <c r="I174" i="29"/>
  <c r="O174" i="29"/>
  <c r="I178" i="29"/>
  <c r="O178" i="29" s="1"/>
  <c r="I182" i="29"/>
  <c r="O182" i="29"/>
  <c r="I186" i="29"/>
  <c r="O186" i="29" s="1"/>
  <c r="I190" i="29"/>
  <c r="O190" i="29"/>
  <c r="I194" i="29"/>
  <c r="O194" i="29" s="1"/>
  <c r="I198" i="29"/>
  <c r="O198" i="29"/>
  <c r="I202" i="29"/>
  <c r="O202" i="29" s="1"/>
  <c r="I206" i="29"/>
  <c r="O206" i="29"/>
  <c r="I210" i="29"/>
  <c r="O210" i="29" s="1"/>
  <c r="I214" i="29"/>
  <c r="O214" i="29" s="1"/>
  <c r="I218" i="29"/>
  <c r="O218" i="29" s="1"/>
  <c r="I222" i="29"/>
  <c r="O222" i="29"/>
  <c r="I226" i="29"/>
  <c r="O226" i="29" s="1"/>
  <c r="I230" i="29"/>
  <c r="O230" i="29"/>
  <c r="I234" i="29"/>
  <c r="O234" i="29" s="1"/>
  <c r="I238" i="29"/>
  <c r="O238" i="29"/>
  <c r="Q242" i="29"/>
  <c r="I242" i="29" s="1"/>
  <c r="I243" i="29"/>
  <c r="O243" i="29" s="1"/>
  <c r="R242" i="29" s="1"/>
  <c r="O242" i="29" s="1"/>
  <c r="I247" i="29"/>
  <c r="O247" i="29"/>
  <c r="I251" i="29"/>
  <c r="O251" i="29" s="1"/>
  <c r="I255" i="29"/>
  <c r="O255" i="29"/>
  <c r="I9" i="30"/>
  <c r="O9" i="30" s="1"/>
  <c r="I13" i="30"/>
  <c r="O13" i="30" s="1"/>
  <c r="I17" i="30"/>
  <c r="O17" i="30"/>
  <c r="I21" i="30"/>
  <c r="O21" i="30" s="1"/>
  <c r="I25" i="30"/>
  <c r="O25" i="30"/>
  <c r="I29" i="30"/>
  <c r="O29" i="30" s="1"/>
  <c r="I33" i="30"/>
  <c r="O33" i="30"/>
  <c r="I37" i="30"/>
  <c r="O37" i="30" s="1"/>
  <c r="I41" i="30"/>
  <c r="O41" i="30" s="1"/>
  <c r="I45" i="30"/>
  <c r="O45" i="30" s="1"/>
  <c r="I49" i="30"/>
  <c r="O49" i="30" s="1"/>
  <c r="I53" i="30"/>
  <c r="O53" i="30" s="1"/>
  <c r="I57" i="30"/>
  <c r="O57" i="30"/>
  <c r="I62" i="30"/>
  <c r="O62" i="30" s="1"/>
  <c r="R61" i="30" s="1"/>
  <c r="O61" i="30" s="1"/>
  <c r="I66" i="30"/>
  <c r="O66" i="30" s="1"/>
  <c r="I70" i="30"/>
  <c r="O70" i="30" s="1"/>
  <c r="I74" i="30"/>
  <c r="O74" i="30"/>
  <c r="I78" i="30"/>
  <c r="O78" i="30" s="1"/>
  <c r="I82" i="30"/>
  <c r="O82" i="30"/>
  <c r="I86" i="30"/>
  <c r="O86" i="30" s="1"/>
  <c r="I90" i="30"/>
  <c r="O90" i="30"/>
  <c r="I94" i="30"/>
  <c r="O94" i="30" s="1"/>
  <c r="I9" i="31"/>
  <c r="O9" i="31" s="1"/>
  <c r="I13" i="31"/>
  <c r="O13" i="31"/>
  <c r="I17" i="31"/>
  <c r="O17" i="31" s="1"/>
  <c r="I21" i="31"/>
  <c r="O21" i="31"/>
  <c r="I25" i="31"/>
  <c r="O25" i="31" s="1"/>
  <c r="I29" i="31"/>
  <c r="O29" i="31" s="1"/>
  <c r="I33" i="31"/>
  <c r="O33" i="31" s="1"/>
  <c r="I37" i="31"/>
  <c r="O37" i="31"/>
  <c r="I41" i="31"/>
  <c r="O41" i="31" s="1"/>
  <c r="I45" i="31"/>
  <c r="O45" i="31"/>
  <c r="I49" i="31"/>
  <c r="O49" i="31" s="1"/>
  <c r="I53" i="31"/>
  <c r="O53" i="31"/>
  <c r="I57" i="31"/>
  <c r="O57" i="31" s="1"/>
  <c r="I61" i="31"/>
  <c r="O61" i="31" s="1"/>
  <c r="I65" i="31"/>
  <c r="O65" i="31" s="1"/>
  <c r="I69" i="31"/>
  <c r="O69" i="31"/>
  <c r="I73" i="31"/>
  <c r="O73" i="31" s="1"/>
  <c r="I77" i="31"/>
  <c r="O77" i="31"/>
  <c r="I81" i="31"/>
  <c r="O81" i="31" s="1"/>
  <c r="I85" i="31"/>
  <c r="O85" i="31"/>
  <c r="I89" i="31"/>
  <c r="O89" i="31" s="1"/>
  <c r="I94" i="31"/>
  <c r="Q93" i="31" s="1"/>
  <c r="I93" i="31" s="1"/>
  <c r="O94" i="31"/>
  <c r="I98" i="31"/>
  <c r="O98" i="31" s="1"/>
  <c r="I102" i="31"/>
  <c r="O102" i="31"/>
  <c r="I106" i="31"/>
  <c r="O106" i="31" s="1"/>
  <c r="I110" i="31"/>
  <c r="O110" i="31"/>
  <c r="I114" i="31"/>
  <c r="O114" i="31" s="1"/>
  <c r="I118" i="31"/>
  <c r="O118" i="31" s="1"/>
  <c r="I122" i="31"/>
  <c r="O122" i="31" s="1"/>
  <c r="I126" i="31"/>
  <c r="O126" i="31"/>
  <c r="I130" i="31"/>
  <c r="O130" i="31" s="1"/>
  <c r="I134" i="31"/>
  <c r="O134" i="31"/>
  <c r="I138" i="31"/>
  <c r="O138" i="31" s="1"/>
  <c r="I142" i="31"/>
  <c r="O142" i="31"/>
  <c r="I146" i="31"/>
  <c r="O146" i="31" s="1"/>
  <c r="I150" i="31"/>
  <c r="O150" i="31" s="1"/>
  <c r="I154" i="31"/>
  <c r="O154" i="31" s="1"/>
  <c r="I158" i="31"/>
  <c r="O158" i="31"/>
  <c r="I162" i="31"/>
  <c r="O162" i="31" s="1"/>
  <c r="I166" i="31"/>
  <c r="O166" i="31"/>
  <c r="I170" i="31"/>
  <c r="O170" i="31" s="1"/>
  <c r="I174" i="31"/>
  <c r="O174" i="31"/>
  <c r="I178" i="31"/>
  <c r="O178" i="31" s="1"/>
  <c r="I182" i="31"/>
  <c r="O182" i="31" s="1"/>
  <c r="I186" i="31"/>
  <c r="O186" i="31" s="1"/>
  <c r="I10" i="32"/>
  <c r="O10" i="32" s="1"/>
  <c r="I14" i="32"/>
  <c r="O14" i="32"/>
  <c r="I18" i="32"/>
  <c r="O18" i="32" s="1"/>
  <c r="I22" i="32"/>
  <c r="O22" i="32" s="1"/>
  <c r="I26" i="32"/>
  <c r="O26" i="32" s="1"/>
  <c r="I30" i="32"/>
  <c r="O30" i="32"/>
  <c r="I34" i="32"/>
  <c r="O34" i="32" s="1"/>
  <c r="I38" i="32"/>
  <c r="O38" i="32"/>
  <c r="I42" i="32"/>
  <c r="O42" i="32" s="1"/>
  <c r="I46" i="32"/>
  <c r="O46" i="32"/>
  <c r="I50" i="32"/>
  <c r="O50" i="32" s="1"/>
  <c r="I54" i="32"/>
  <c r="O54" i="32" s="1"/>
  <c r="I58" i="32"/>
  <c r="O58" i="32" s="1"/>
  <c r="I62" i="32"/>
  <c r="O62" i="32"/>
  <c r="I66" i="32"/>
  <c r="O66" i="32" s="1"/>
  <c r="Q70" i="32"/>
  <c r="I70" i="32" s="1"/>
  <c r="I71" i="32"/>
  <c r="O71" i="32"/>
  <c r="I75" i="32"/>
  <c r="O75" i="32" s="1"/>
  <c r="I80" i="32"/>
  <c r="Q79" i="32" s="1"/>
  <c r="I79" i="32" s="1"/>
  <c r="O80" i="32"/>
  <c r="I84" i="32"/>
  <c r="O84" i="32" s="1"/>
  <c r="I88" i="32"/>
  <c r="O88" i="32"/>
  <c r="I92" i="32"/>
  <c r="O92" i="32" s="1"/>
  <c r="I96" i="32"/>
  <c r="O96" i="32"/>
  <c r="I100" i="32"/>
  <c r="O100" i="32" s="1"/>
  <c r="I104" i="32"/>
  <c r="O104" i="32" s="1"/>
  <c r="I108" i="32"/>
  <c r="O108" i="32" s="1"/>
  <c r="I112" i="32"/>
  <c r="O112" i="32"/>
  <c r="I116" i="32"/>
  <c r="O116" i="32" s="1"/>
  <c r="I120" i="32"/>
  <c r="O120" i="32"/>
  <c r="I124" i="32"/>
  <c r="O124" i="32" s="1"/>
  <c r="I128" i="32"/>
  <c r="O128" i="32"/>
  <c r="I132" i="32"/>
  <c r="O132" i="32" s="1"/>
  <c r="I136" i="32"/>
  <c r="O136" i="32" s="1"/>
  <c r="I140" i="32"/>
  <c r="O140" i="32" s="1"/>
  <c r="I144" i="32"/>
  <c r="O144" i="32"/>
  <c r="I148" i="32"/>
  <c r="O148" i="32" s="1"/>
  <c r="I152" i="32"/>
  <c r="O152" i="32"/>
  <c r="I156" i="32"/>
  <c r="O156" i="32" s="1"/>
  <c r="I160" i="32"/>
  <c r="O160" i="32"/>
  <c r="I164" i="32"/>
  <c r="O164" i="32" s="1"/>
  <c r="I168" i="32"/>
  <c r="O168" i="32" s="1"/>
  <c r="I172" i="32"/>
  <c r="O172" i="32" s="1"/>
  <c r="I176" i="32"/>
  <c r="O176" i="32"/>
  <c r="I180" i="32"/>
  <c r="O180" i="32" s="1"/>
  <c r="I184" i="32"/>
  <c r="O184" i="32"/>
  <c r="I188" i="32"/>
  <c r="O188" i="32" s="1"/>
  <c r="I192" i="32"/>
  <c r="O192" i="32"/>
  <c r="I196" i="32"/>
  <c r="O196" i="32" s="1"/>
  <c r="I200" i="32"/>
  <c r="O200" i="32" s="1"/>
  <c r="I204" i="32"/>
  <c r="O204" i="32" s="1"/>
  <c r="O208" i="32"/>
  <c r="I209" i="32"/>
  <c r="Q208" i="32" s="1"/>
  <c r="I208" i="32" s="1"/>
  <c r="O209" i="32"/>
  <c r="R208" i="32" s="1"/>
  <c r="I214" i="32"/>
  <c r="O214" i="32" s="1"/>
  <c r="R213" i="32" s="1"/>
  <c r="O213" i="32" s="1"/>
  <c r="I218" i="32"/>
  <c r="O218" i="32" s="1"/>
  <c r="I222" i="32"/>
  <c r="O222" i="32" s="1"/>
  <c r="I226" i="32"/>
  <c r="O226" i="32"/>
  <c r="I230" i="32"/>
  <c r="O230" i="32" s="1"/>
  <c r="Q234" i="32"/>
  <c r="I234" i="32" s="1"/>
  <c r="I235" i="32"/>
  <c r="O235" i="32"/>
  <c r="I239" i="32"/>
  <c r="O239" i="32"/>
  <c r="I244" i="32"/>
  <c r="O244" i="32"/>
  <c r="I248" i="32"/>
  <c r="Q243" i="32" s="1"/>
  <c r="I243" i="32" s="1"/>
  <c r="O248" i="32"/>
  <c r="R243" i="32" s="1"/>
  <c r="O243" i="32" s="1"/>
  <c r="I252" i="32"/>
  <c r="O252" i="32"/>
  <c r="I256" i="32"/>
  <c r="O256" i="32"/>
  <c r="I260" i="32"/>
  <c r="O260" i="32"/>
  <c r="I264" i="32"/>
  <c r="O264" i="32"/>
  <c r="I268" i="32"/>
  <c r="O268" i="32"/>
  <c r="I272" i="32"/>
  <c r="O272" i="32"/>
  <c r="I276" i="32"/>
  <c r="O276" i="32"/>
  <c r="I280" i="32"/>
  <c r="O280" i="32"/>
  <c r="I284" i="32"/>
  <c r="O284" i="32"/>
  <c r="I288" i="32"/>
  <c r="O288" i="32"/>
  <c r="I293" i="32"/>
  <c r="O293" i="32"/>
  <c r="I297" i="32"/>
  <c r="Q292" i="32" s="1"/>
  <c r="I292" i="32" s="1"/>
  <c r="O297" i="32"/>
  <c r="R292" i="32" s="1"/>
  <c r="O292" i="32" s="1"/>
  <c r="I301" i="32"/>
  <c r="O301" i="32"/>
  <c r="I305" i="32"/>
  <c r="O305" i="32"/>
  <c r="I309" i="32"/>
  <c r="O309" i="32"/>
  <c r="I313" i="32"/>
  <c r="O313" i="32"/>
  <c r="I317" i="32"/>
  <c r="O317" i="32"/>
  <c r="I322" i="32"/>
  <c r="Q321" i="32" s="1"/>
  <c r="I321" i="32" s="1"/>
  <c r="O322" i="32"/>
  <c r="R321" i="32" s="1"/>
  <c r="O321" i="32" s="1"/>
  <c r="I326" i="32"/>
  <c r="O326" i="32"/>
  <c r="R8" i="31" l="1"/>
  <c r="O8" i="31" s="1"/>
  <c r="R8" i="30"/>
  <c r="O8" i="30" s="1"/>
  <c r="O2" i="30" s="1"/>
  <c r="R9" i="32"/>
  <c r="O9" i="32" s="1"/>
  <c r="I3" i="25"/>
  <c r="O138" i="28"/>
  <c r="R137" i="28" s="1"/>
  <c r="O137" i="28" s="1"/>
  <c r="Q137" i="28"/>
  <c r="I137" i="28" s="1"/>
  <c r="R74" i="28"/>
  <c r="O74" i="28" s="1"/>
  <c r="Q9" i="28"/>
  <c r="I9" i="28" s="1"/>
  <c r="O61" i="27"/>
  <c r="R60" i="27" s="1"/>
  <c r="O60" i="27" s="1"/>
  <c r="Q60" i="27"/>
  <c r="I60" i="27" s="1"/>
  <c r="O52" i="27"/>
  <c r="R51" i="27" s="1"/>
  <c r="O51" i="27" s="1"/>
  <c r="Q51" i="27"/>
  <c r="I51" i="27" s="1"/>
  <c r="I3" i="27" s="1"/>
  <c r="O18" i="27"/>
  <c r="R17" i="27" s="1"/>
  <c r="O17" i="27" s="1"/>
  <c r="Q17" i="27"/>
  <c r="I17" i="27" s="1"/>
  <c r="O41" i="26"/>
  <c r="R40" i="26" s="1"/>
  <c r="O40" i="26" s="1"/>
  <c r="Q40" i="26"/>
  <c r="I40" i="26" s="1"/>
  <c r="Q8" i="30"/>
  <c r="I8" i="30" s="1"/>
  <c r="R234" i="32"/>
  <c r="O234" i="32" s="1"/>
  <c r="R70" i="32"/>
  <c r="O70" i="32" s="1"/>
  <c r="Q9" i="32"/>
  <c r="I9" i="32" s="1"/>
  <c r="O9" i="29"/>
  <c r="R8" i="29" s="1"/>
  <c r="O8" i="29" s="1"/>
  <c r="Q8" i="29"/>
  <c r="I8" i="29" s="1"/>
  <c r="I3" i="29" s="1"/>
  <c r="Q83" i="28"/>
  <c r="I83" i="28" s="1"/>
  <c r="O2" i="27"/>
  <c r="O59" i="26"/>
  <c r="R58" i="26" s="1"/>
  <c r="O58" i="26" s="1"/>
  <c r="Q58" i="26"/>
  <c r="I58" i="26" s="1"/>
  <c r="I3" i="26" s="1"/>
  <c r="Q18" i="26"/>
  <c r="I18" i="26" s="1"/>
  <c r="O14" i="25"/>
  <c r="R13" i="25" s="1"/>
  <c r="O13" i="25" s="1"/>
  <c r="Q13" i="25"/>
  <c r="I13" i="25" s="1"/>
  <c r="R143" i="24"/>
  <c r="O143" i="24" s="1"/>
  <c r="O135" i="24"/>
  <c r="R134" i="24" s="1"/>
  <c r="O134" i="24" s="1"/>
  <c r="Q134" i="24"/>
  <c r="I134" i="24" s="1"/>
  <c r="O18" i="24"/>
  <c r="R17" i="24" s="1"/>
  <c r="O17" i="24" s="1"/>
  <c r="Q17" i="24"/>
  <c r="I17" i="24" s="1"/>
  <c r="O103" i="23"/>
  <c r="R102" i="23" s="1"/>
  <c r="O102" i="23" s="1"/>
  <c r="Q102" i="23"/>
  <c r="I102" i="23" s="1"/>
  <c r="Q8" i="31"/>
  <c r="I8" i="31" s="1"/>
  <c r="I3" i="31" s="1"/>
  <c r="Q213" i="32"/>
  <c r="I213" i="32" s="1"/>
  <c r="Q61" i="30"/>
  <c r="I61" i="30" s="1"/>
  <c r="O130" i="29"/>
  <c r="R129" i="29" s="1"/>
  <c r="O129" i="29" s="1"/>
  <c r="Q129" i="29"/>
  <c r="I129" i="29" s="1"/>
  <c r="Q74" i="28"/>
  <c r="I74" i="28" s="1"/>
  <c r="R9" i="28"/>
  <c r="O9" i="28" s="1"/>
  <c r="O2" i="25"/>
  <c r="Q143" i="24"/>
  <c r="I143" i="24" s="1"/>
  <c r="Q112" i="24"/>
  <c r="I112" i="24" s="1"/>
  <c r="R30" i="23"/>
  <c r="O30" i="23" s="1"/>
  <c r="R79" i="32"/>
  <c r="O79" i="32" s="1"/>
  <c r="R93" i="31"/>
  <c r="O93" i="31" s="1"/>
  <c r="R83" i="28"/>
  <c r="O83" i="28" s="1"/>
  <c r="R75" i="24"/>
  <c r="O75" i="24" s="1"/>
  <c r="O35" i="24"/>
  <c r="R34" i="24" s="1"/>
  <c r="O34" i="24" s="1"/>
  <c r="Q34" i="24"/>
  <c r="I34" i="24" s="1"/>
  <c r="O15" i="20"/>
  <c r="R14" i="20" s="1"/>
  <c r="O14" i="20" s="1"/>
  <c r="Q14" i="20"/>
  <c r="I14" i="20" s="1"/>
  <c r="O10" i="19"/>
  <c r="R9" i="19" s="1"/>
  <c r="O9" i="19" s="1"/>
  <c r="Q9" i="19"/>
  <c r="I9" i="19" s="1"/>
  <c r="R18" i="26"/>
  <c r="O18" i="26" s="1"/>
  <c r="O2" i="26" s="1"/>
  <c r="R112" i="24"/>
  <c r="O112" i="24" s="1"/>
  <c r="O9" i="24"/>
  <c r="R8" i="24" s="1"/>
  <c r="O8" i="24" s="1"/>
  <c r="Q8" i="24"/>
  <c r="I8" i="24" s="1"/>
  <c r="I3" i="24" s="1"/>
  <c r="O2" i="20"/>
  <c r="Q14" i="18"/>
  <c r="I14" i="18" s="1"/>
  <c r="Q9" i="16"/>
  <c r="I9" i="16" s="1"/>
  <c r="I3" i="16" s="1"/>
  <c r="O98" i="23"/>
  <c r="R97" i="23" s="1"/>
  <c r="O97" i="23" s="1"/>
  <c r="Q97" i="23"/>
  <c r="I97" i="23" s="1"/>
  <c r="I3" i="20"/>
  <c r="R9" i="13"/>
  <c r="O9" i="13" s="1"/>
  <c r="O2" i="13" s="1"/>
  <c r="Q57" i="25"/>
  <c r="I57" i="25" s="1"/>
  <c r="R84" i="23"/>
  <c r="O84" i="23" s="1"/>
  <c r="R63" i="23"/>
  <c r="O63" i="23" s="1"/>
  <c r="R13" i="23"/>
  <c r="O13" i="23" s="1"/>
  <c r="O2" i="23" s="1"/>
  <c r="O20" i="21"/>
  <c r="R19" i="21" s="1"/>
  <c r="O19" i="21" s="1"/>
  <c r="O2" i="21" s="1"/>
  <c r="Q19" i="21"/>
  <c r="I19" i="21" s="1"/>
  <c r="R9" i="17"/>
  <c r="O9" i="17" s="1"/>
  <c r="O2" i="17" s="1"/>
  <c r="O28" i="19"/>
  <c r="R27" i="19" s="1"/>
  <c r="O27" i="19" s="1"/>
  <c r="Q27" i="19"/>
  <c r="I27" i="19" s="1"/>
  <c r="Q31" i="18"/>
  <c r="I31" i="18" s="1"/>
  <c r="O32" i="18"/>
  <c r="R31" i="18" s="1"/>
  <c r="O31" i="18" s="1"/>
  <c r="R9" i="15"/>
  <c r="O9" i="15" s="1"/>
  <c r="O2" i="15" s="1"/>
  <c r="Q9" i="12"/>
  <c r="I9" i="12" s="1"/>
  <c r="I3" i="12" s="1"/>
  <c r="R14" i="18"/>
  <c r="O14" i="18" s="1"/>
  <c r="O2" i="18" s="1"/>
  <c r="R9" i="16"/>
  <c r="O9" i="16" s="1"/>
  <c r="O2" i="16" s="1"/>
  <c r="Q9" i="15"/>
  <c r="I9" i="15" s="1"/>
  <c r="I3" i="15" s="1"/>
  <c r="Q9" i="14"/>
  <c r="I9" i="14" s="1"/>
  <c r="I3" i="14" s="1"/>
  <c r="R55" i="9"/>
  <c r="O55" i="9" s="1"/>
  <c r="Q30" i="23"/>
  <c r="I30" i="23" s="1"/>
  <c r="I3" i="23" s="1"/>
  <c r="Q9" i="21"/>
  <c r="I9" i="21" s="1"/>
  <c r="I3" i="21" s="1"/>
  <c r="R92" i="11"/>
  <c r="O92" i="11" s="1"/>
  <c r="Q58" i="11"/>
  <c r="I58" i="11" s="1"/>
  <c r="I3" i="11"/>
  <c r="Q55" i="9"/>
  <c r="I55" i="9" s="1"/>
  <c r="R17" i="9"/>
  <c r="O17" i="9" s="1"/>
  <c r="O2" i="9" s="1"/>
  <c r="O166" i="5"/>
  <c r="Q157" i="5"/>
  <c r="I157" i="5" s="1"/>
  <c r="Q14" i="19"/>
  <c r="I14" i="19" s="1"/>
  <c r="Q9" i="18"/>
  <c r="I9" i="18" s="1"/>
  <c r="I3" i="18" s="1"/>
  <c r="Q9" i="17"/>
  <c r="I9" i="17" s="1"/>
  <c r="I3" i="17" s="1"/>
  <c r="O10" i="14"/>
  <c r="R9" i="14" s="1"/>
  <c r="O9" i="14" s="1"/>
  <c r="O2" i="14" s="1"/>
  <c r="Q9" i="13"/>
  <c r="I9" i="13" s="1"/>
  <c r="I3" i="13" s="1"/>
  <c r="O18" i="12"/>
  <c r="R9" i="12" s="1"/>
  <c r="O9" i="12" s="1"/>
  <c r="O2" i="12" s="1"/>
  <c r="O101" i="11"/>
  <c r="O26" i="11"/>
  <c r="R21" i="11" s="1"/>
  <c r="O21" i="11" s="1"/>
  <c r="O9" i="11"/>
  <c r="R8" i="11" s="1"/>
  <c r="O8" i="11" s="1"/>
  <c r="O2" i="11" s="1"/>
  <c r="O110" i="9"/>
  <c r="R105" i="9" s="1"/>
  <c r="O105" i="9" s="1"/>
  <c r="I3" i="9"/>
  <c r="R27" i="8"/>
  <c r="O27" i="8" s="1"/>
  <c r="O91" i="5"/>
  <c r="R90" i="5" s="1"/>
  <c r="O90" i="5" s="1"/>
  <c r="Q90" i="5"/>
  <c r="I90" i="5" s="1"/>
  <c r="R58" i="11"/>
  <c r="O58" i="11" s="1"/>
  <c r="I3" i="8"/>
  <c r="R151" i="7"/>
  <c r="O151" i="7" s="1"/>
  <c r="R85" i="7"/>
  <c r="O85" i="7" s="1"/>
  <c r="O175" i="5"/>
  <c r="Q170" i="5"/>
  <c r="I170" i="5" s="1"/>
  <c r="O9" i="5"/>
  <c r="R8" i="5" s="1"/>
  <c r="O8" i="5" s="1"/>
  <c r="Q8" i="5"/>
  <c r="I8" i="5" s="1"/>
  <c r="Q9" i="2"/>
  <c r="I9" i="2" s="1"/>
  <c r="I3" i="2" s="1"/>
  <c r="O40" i="10"/>
  <c r="R35" i="10" s="1"/>
  <c r="O35" i="10" s="1"/>
  <c r="O23" i="10"/>
  <c r="R22" i="10" s="1"/>
  <c r="O22" i="10" s="1"/>
  <c r="O2" i="10" s="1"/>
  <c r="O2" i="8"/>
  <c r="Q112" i="5"/>
  <c r="I112" i="5" s="1"/>
  <c r="Q21" i="5"/>
  <c r="I21" i="5" s="1"/>
  <c r="O14" i="4"/>
  <c r="R13" i="4" s="1"/>
  <c r="O13" i="4" s="1"/>
  <c r="O2" i="4" s="1"/>
  <c r="Q13" i="4"/>
  <c r="I13" i="4" s="1"/>
  <c r="I3" i="4" s="1"/>
  <c r="R18" i="7"/>
  <c r="O18" i="7" s="1"/>
  <c r="R9" i="7"/>
  <c r="O9" i="7" s="1"/>
  <c r="R26" i="6"/>
  <c r="O26" i="6" s="1"/>
  <c r="R170" i="5"/>
  <c r="O170" i="5" s="1"/>
  <c r="R62" i="3"/>
  <c r="O62" i="3" s="1"/>
  <c r="R71" i="7"/>
  <c r="O71" i="7" s="1"/>
  <c r="Q18" i="7"/>
  <c r="I18" i="7" s="1"/>
  <c r="Q9" i="7"/>
  <c r="I9" i="7" s="1"/>
  <c r="Q35" i="6"/>
  <c r="I35" i="6" s="1"/>
  <c r="Q26" i="6"/>
  <c r="I26" i="6" s="1"/>
  <c r="R13" i="6"/>
  <c r="O13" i="6" s="1"/>
  <c r="O2" i="6" s="1"/>
  <c r="Q8" i="6"/>
  <c r="I8" i="6" s="1"/>
  <c r="R157" i="5"/>
  <c r="O157" i="5" s="1"/>
  <c r="Q62" i="3"/>
  <c r="I62" i="3" s="1"/>
  <c r="R17" i="3"/>
  <c r="O17" i="3" s="1"/>
  <c r="R8" i="3"/>
  <c r="O8" i="3" s="1"/>
  <c r="O2" i="3" s="1"/>
  <c r="Q80" i="7"/>
  <c r="I80" i="7" s="1"/>
  <c r="Q71" i="7"/>
  <c r="I71" i="7" s="1"/>
  <c r="Q13" i="6"/>
  <c r="I13" i="6" s="1"/>
  <c r="R112" i="5"/>
  <c r="O112" i="5" s="1"/>
  <c r="R21" i="5"/>
  <c r="O21" i="5" s="1"/>
  <c r="Q17" i="3"/>
  <c r="I17" i="3" s="1"/>
  <c r="Q8" i="3"/>
  <c r="I8" i="3" s="1"/>
  <c r="R9" i="2"/>
  <c r="O9" i="2" s="1"/>
  <c r="O2" i="2" s="1"/>
  <c r="Q9" i="1"/>
  <c r="I9" i="1" s="1"/>
  <c r="I3" i="1" s="1"/>
  <c r="O10" i="1"/>
  <c r="R9" i="1" s="1"/>
  <c r="O9" i="1" s="1"/>
  <c r="O2" i="1" s="1"/>
  <c r="O2" i="7" l="1"/>
  <c r="I3" i="6"/>
  <c r="I3" i="5"/>
  <c r="I3" i="19"/>
  <c r="I3" i="28"/>
  <c r="I3" i="7"/>
  <c r="I3" i="3"/>
  <c r="O2" i="5"/>
  <c r="O2" i="24"/>
  <c r="O2" i="19"/>
  <c r="O2" i="29"/>
  <c r="I3" i="30"/>
  <c r="O2" i="32"/>
  <c r="I3" i="32"/>
  <c r="O2" i="28"/>
  <c r="O2" i="31"/>
</calcChain>
</file>

<file path=xl/sharedStrings.xml><?xml version="1.0" encoding="utf-8"?>
<sst xmlns="http://schemas.openxmlformats.org/spreadsheetml/2006/main" count="11017" uniqueCount="1934">
  <si>
    <t>ASPE10</t>
  </si>
  <si>
    <t>S</t>
  </si>
  <si>
    <t>Firma: Správa a údržba silnic Jihomoravského kraje, příspěvková organizace kraje</t>
  </si>
  <si>
    <t>Příloha k formuláři pro ocenění nabídky</t>
  </si>
  <si>
    <t>Stavba:</t>
  </si>
  <si>
    <t>L-16-007-000</t>
  </si>
  <si>
    <t>II/393 Oslavany  I.stavba (objekty SÚS)</t>
  </si>
  <si>
    <t>O</t>
  </si>
  <si>
    <t>Objekt:</t>
  </si>
  <si>
    <t>000</t>
  </si>
  <si>
    <t>Ostatní a vedlejší náklady SÚS</t>
  </si>
  <si>
    <t>O1</t>
  </si>
  <si>
    <t>Rozpočet:</t>
  </si>
  <si>
    <t>0,00</t>
  </si>
  <si>
    <t>15,00</t>
  </si>
  <si>
    <t>21,00</t>
  </si>
  <si>
    <t>3</t>
  </si>
  <si>
    <t>2</t>
  </si>
  <si>
    <t>Ostatní</t>
  </si>
  <si>
    <t>náklady SÚS</t>
  </si>
  <si>
    <t>Typ</t>
  </si>
  <si>
    <t>0</t>
  </si>
  <si>
    <t>Poř. číslo</t>
  </si>
  <si>
    <t>1</t>
  </si>
  <si>
    <t>Kód položky</t>
  </si>
  <si>
    <t>Varianta</t>
  </si>
  <si>
    <t>Název položky</t>
  </si>
  <si>
    <t>4</t>
  </si>
  <si>
    <t>MJ</t>
  </si>
  <si>
    <t>5</t>
  </si>
  <si>
    <t>Množství</t>
  </si>
  <si>
    <t>6</t>
  </si>
  <si>
    <t>Cena</t>
  </si>
  <si>
    <t>Jednotková</t>
  </si>
  <si>
    <t>9</t>
  </si>
  <si>
    <t>Celkem</t>
  </si>
  <si>
    <t>10</t>
  </si>
  <si>
    <t>SD</t>
  </si>
  <si>
    <t>Všeobecné konstrukce a práce</t>
  </si>
  <si>
    <t>P</t>
  </si>
  <si>
    <t>029113</t>
  </si>
  <si>
    <t/>
  </si>
  <si>
    <t>OSTATNÍ POŽADAVKY - GEODETICKÉ ZAMĚŘENÍ - CELKY</t>
  </si>
  <si>
    <t>KPL</t>
  </si>
  <si>
    <t>PP</t>
  </si>
  <si>
    <t>Geodetické zaměření stavby - popsáno v obchodních podmínkách</t>
  </si>
  <si>
    <t>VV</t>
  </si>
  <si>
    <t>TS</t>
  </si>
  <si>
    <t>zahrnuje veškeré náklady spojené s objednatelem požadovanými pracemi</t>
  </si>
  <si>
    <t>02943</t>
  </si>
  <si>
    <t>OSTATNÍ POŽADAVKY - VYPRACOVÁNÍ RDS</t>
  </si>
  <si>
    <t>Realizační dokumentace stavby (dále jen RDS) - popsáno v obchodních podmínkách</t>
  </si>
  <si>
    <t>02944</t>
  </si>
  <si>
    <t>OSTAT POŽADAVKY - DOKUMENTACE SKUTEČ PROVEDENÍ V DIGIT FORMĚ</t>
  </si>
  <si>
    <t>Dokumentace skutečného provedení stavby (dále jen DSPS) - popsáno v obchodních podmínkách</t>
  </si>
  <si>
    <t>02945</t>
  </si>
  <si>
    <t>OSTAT POŽADAVKY - GEOMETRICKÝ PLÁN</t>
  </si>
  <si>
    <t>Geometrické plány - popsáno v obchodních podmínkách</t>
  </si>
  <si>
    <t>položka zahrnuje:  
- přípravu podkladů, podání žádosti na katastrální úřad  
- polní práce spojené s vyhotovením geometrického plánu  
- výpočetní a grafické kancelářské práce  
- úřední ověření výsledného elaborátu  
- schválení návrhu vkladu do katastru nemovitostí příslušným katastrálním úřadem</t>
  </si>
  <si>
    <t>02946</t>
  </si>
  <si>
    <t>OSTAT POŽADAVKY - FOTODOKUMENTACE</t>
  </si>
  <si>
    <t>Fotodokumentace provádění stavby - popsáno v obchodních podmínkách</t>
  </si>
  <si>
    <t>položka zahrnuje:  
- fotodokumentaci zadavatelem požadovaného děje a konstrukcí v požadovaných časových intervalech  
- zadavatelem specifikované výstupy (fotografie v papírovém a digitálním formátu) v požadovaném počtu</t>
  </si>
  <si>
    <t>Vedlejší</t>
  </si>
  <si>
    <t>00001</t>
  </si>
  <si>
    <t>R</t>
  </si>
  <si>
    <t>Vytyčení veškerých inženýrských sítí v prostoru staveniště - popsáno v obchodních podmínkách  a v projektové dokumentaci</t>
  </si>
  <si>
    <t>00002</t>
  </si>
  <si>
    <t>Vytyčení obvodu prostoru staveniště - popsáno v projektové dokumentaci</t>
  </si>
  <si>
    <t>00003</t>
  </si>
  <si>
    <t>Zřízení a odstranění zařízení staveniště - popsáno v obchodních podmínkách</t>
  </si>
  <si>
    <t>00004</t>
  </si>
  <si>
    <t>Zajištění povolení k uzavírkám - popsáno v obchodních podmínkách, v zákoně č. 13/1997 Sb., a vyhlášce č. 104/1997</t>
  </si>
  <si>
    <t>00005</t>
  </si>
  <si>
    <t>Zajištění stanovení, umístění, údržbu, přemístění a odstranění dočasného dopravního značení - popsáno v projektové dokumentaci</t>
  </si>
  <si>
    <t>00006</t>
  </si>
  <si>
    <t>Zajištění povolení zvláštního užívání komunikací - popsáno v obchodních podmínkách, v zákoně č. 13/1997 Sb., a vyhlášce č. 104/1997</t>
  </si>
  <si>
    <t>8</t>
  </si>
  <si>
    <t>00008</t>
  </si>
  <si>
    <t>Zajištění přístupů a příjezdů k sousedním nemovitostem  - popsáno v obchodních podmínkách, v zákoně č. 13/1997 Sb., a vyhlášce č. 104/1997</t>
  </si>
  <si>
    <t>00009</t>
  </si>
  <si>
    <t>Hlavní prohlídka silnice prováděná při uvedení stavby do provozu  - popsáno v obchodních podmínkách a vyhlášce č. 104/1997</t>
  </si>
  <si>
    <t>11</t>
  </si>
  <si>
    <t>00011</t>
  </si>
  <si>
    <t>Ohlašování pohybu třetích osob na staveništi - popsáno v obchodních podmínkách</t>
  </si>
  <si>
    <t>19</t>
  </si>
  <si>
    <t>00013</t>
  </si>
  <si>
    <t>Odstranění nebezpečných překážek zasahujících do průjezdného profilu</t>
  </si>
  <si>
    <t>Odstraněním nebezpečných překážek – budou odstraněny nebezpečné a do  
průjezdného profilu cesty zasahující větve okolních stromů, případně skáceny  
drobné keře a náletové stromky v jízdním profilu komunikace.  
Včetně odvozu a likvidace.  
SO 182.1</t>
  </si>
  <si>
    <t>14</t>
  </si>
  <si>
    <t>00014</t>
  </si>
  <si>
    <t>Zajištění provedení a výstupů veškerých zkoušek a revizí - popsáno v obchodních podmínkách, technických podmínkách a normách ČSN</t>
  </si>
  <si>
    <t>15</t>
  </si>
  <si>
    <t>00015</t>
  </si>
  <si>
    <t>Bezpečnostní opatření - popsáno v projektové dokumentaci</t>
  </si>
  <si>
    <t>16</t>
  </si>
  <si>
    <t>00016</t>
  </si>
  <si>
    <t>Výpočet hluku ze stavební činnosti - popsáno v projektové dokumentaci a ve vyhlášce č. 272/2011</t>
  </si>
  <si>
    <t>18</t>
  </si>
  <si>
    <t>00018</t>
  </si>
  <si>
    <t>Návrh technologického postupu prací - popsáno v obchodních podmínkách</t>
  </si>
  <si>
    <t>SO 020</t>
  </si>
  <si>
    <t>Příprava území</t>
  </si>
  <si>
    <t>014102</t>
  </si>
  <si>
    <t>B</t>
  </si>
  <si>
    <t>POPLATKY ZA SKLÁDKU</t>
  </si>
  <si>
    <t>T</t>
  </si>
  <si>
    <t>Směsný stavební odpad</t>
  </si>
  <si>
    <t>p.č. 966138:  
10,970*2,6=28,522 [A] 
p.č. 97612.b: 
2*0,3*0,3*0,75*2,2=0,297 [C] 
Celkem: A+C=28,819 [D]</t>
  </si>
  <si>
    <t>zahrnuje veškeré poplatky provozovateli skládky související s uložením odpadu na skládce.</t>
  </si>
  <si>
    <t>D</t>
  </si>
  <si>
    <t>železobeton</t>
  </si>
  <si>
    <t>p.č. 966357: ŽB 
37,1*0,200*2,5=18,550 [B] 
p.č. 966168: ŽB 
9,375*2,5=23,438 [H] 
Celkem: B+H=41,988 [I]</t>
  </si>
  <si>
    <t>Zemní práce</t>
  </si>
  <si>
    <t>11120</t>
  </si>
  <si>
    <t>ODSTRANĚNÍ KŘOVIN</t>
  </si>
  <si>
    <t>M2</t>
  </si>
  <si>
    <t>odstranění křovin a drobných náletových dřevin  
plocha dle inventarizace stromů a keřů v okolí stavby  
včetně odvozu a likvidace, odvozná vzdálenost v režii zhotovitele</t>
  </si>
  <si>
    <t>1081,5=1 081,500 [A] plocha 
1081,5*1,05=1 135,575 [B] plocha * koef. sklonu</t>
  </si>
  <si>
    <t>odstranění křovin a stromů do průměru 100 mm  
doprava dřevin bez ohledu na vzdálenost  
spálení na hromadách nebo štěpkování</t>
  </si>
  <si>
    <t>11130</t>
  </si>
  <si>
    <t>SEJMUTÍ DRNU</t>
  </si>
  <si>
    <t>včetně odvozu na meziskládku a uložení, odvozná vzdálenost v režii zhotovitele  
použije se zpětně na stavbě v objektu SO 801 "18221","18231" (průměrná tl. sejmuté vrstvy 0,10m =&gt; 235,5m3)  
Přebytek bude odvezen a likvidován v režii zhotovitele.  
plocha odečtena ze situace ACAD</t>
  </si>
  <si>
    <t>2242,5=2 242,500 [A] plocha  
A*1.05=2 354,625 [B] plocha * koef</t>
  </si>
  <si>
    <t>včetně vodorovné dopravy  a uložení na skládku</t>
  </si>
  <si>
    <t>11201</t>
  </si>
  <si>
    <t>KÁCENÍ STROMŮ D KMENE DO 0,5M S ODSTRANĚNÍM PAŘEZŮ</t>
  </si>
  <si>
    <t>KUS</t>
  </si>
  <si>
    <t>počet dle inventarizace stromů a keřů v okolí stavby  
včetně zpracování a odvozu na pozemek vlastníků</t>
  </si>
  <si>
    <t>26=26,000 [A]</t>
  </si>
  <si>
    <t>Kácení stromů se měří v [ks] poražených stromů (průměr stromů se měří v místě řezu) a zahrnuje zejména:  
- poražení stromu a osekání větví  
- spálení větví na hromadách nebo štěpkování  
- dopravu a uložení kmenů, případné další práce s nimi dle pokynů zadávací dokumentace  
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</si>
  <si>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11202</t>
  </si>
  <si>
    <t>KÁCENÍ STROMŮ D KMENE DO 0,9M S ODSTRANĚNÍM PAŘEZŮ</t>
  </si>
  <si>
    <t>1=1,000 [A]</t>
  </si>
  <si>
    <t>7</t>
  </si>
  <si>
    <t>11221</t>
  </si>
  <si>
    <t>ODSTRANĚNÍ PAŘEZŮ D DO 0,5M</t>
  </si>
  <si>
    <t>stávající osamocený pařez na okraji komunikace  
včetně odvozu na trvalou skládku dle výběru zhotovitele, odvozná vzdálenost v režii zhotovitele  
počet dle situace ACAD</t>
  </si>
  <si>
    <t>Odstranění pařezů se měří v [ks] vytrhaných nebo vykopaných pařezů a zahrnuje zejména:  
- vytrhání nebo vykopání pařezů  
- veškeré zemní práce spojené s odstraněním pařezů  
- dopravu a uložení pařezů, případně další práce s nimi dle pokynů zadávací dokumentace  
- zásyp jam po pařezech</t>
  </si>
  <si>
    <t>121108</t>
  </si>
  <si>
    <t>SEJMUTÍ ORNICE NEBO LESNÍ PŮDY S ODVOZEM DO 20KM</t>
  </si>
  <si>
    <t>M3</t>
  </si>
  <si>
    <t>včetně odvozu na meziskládku, odvozná vzdálenost v režii zhotovitele  
použije se zpětně na stavbě v objektu SO 801 "18221","18231" plocha  
plochy dle situace ACAD  
tl. 0,20 m</t>
  </si>
  <si>
    <t>579,9=579,900 [A] plocha 
579,9*1,02*0,2=118,300 [B] plocha * koef. pro sklon * tl.</t>
  </si>
  <si>
    <t>položka zahrnuje sejmutí ornice bez ohledu na tloušťku vrstvy a její vodorovnou dopravu  
nezahrnuje uložení na trvalou skládku</t>
  </si>
  <si>
    <t>125734</t>
  </si>
  <si>
    <t>VYKOPÁVKY ZE ZEMNÍKŮ A SKLÁDEK TŘ. I, ODVOZ DO 5KM</t>
  </si>
  <si>
    <t>množství dle p.č. 121101: 
118,3=118,300 [A] 
p.č. 11130: 
235,5=235,500 [B] 
Celkem: A+B=353,800 [C]</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</si>
  <si>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úpravu, ochranu a očištění dna, základové spáry, stěn a svahů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položka nezahrnuje:  
- práce spojené s otvírkou zemníku  
- poplatek za materiál ze zemníku (zemina, ornice)</t>
  </si>
  <si>
    <t>132731</t>
  </si>
  <si>
    <t>HLOUBENÍ RÝH ŠÍŘ DO 2M PAŽ I NEPAŽ TŘ. I, ODVOZ DO 1KM</t>
  </si>
  <si>
    <t>výkop pro demolici jímky v km 0,140 vlevo  
půdorysná plocha výkopu dle ACAD: 10,3 m2  
hl. výkopu: 1,20 + 0,40 = 1,60 m dle zaměření +  tl. dna  
všechen materiál se použije k zpětnému zásypu jamy po demolici</t>
  </si>
  <si>
    <t>10,3*1,60=16,480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</si>
  <si>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</si>
  <si>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17120</t>
  </si>
  <si>
    <t>ULOŽENÍ SYPANINY DO NÁSYPŮ A NA SKLÁDKY BEZ ZHUTNĚNÍ</t>
  </si>
  <si>
    <t>uložení a ošetření na dočasné skládce pro p.č. 121101:</t>
  </si>
  <si>
    <t>položka zahrnuje:  
- kompletní provedení zemní konstrukce do předepsaného tvaru  
- ošetření úložiště po celou dobu práce v něm vč. klimatických opatření  
- ztížení v okolí vedení, konstrukcí a objektů a jejich dočasné zajištění  
- ztížení provádění ve ztížených podmínkách a stísněných prostorech  
- ztížené ukládání sypaniny pod vodu  
- ukládání po vrstvách a po jiných nutných částech (figurách) vč. dosypávek  
- spouštění a nošení materiálu  
- úprava, očištění a ochrana podloží a svahů  
- svahování, uzavírání povrchů svahů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</si>
  <si>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12</t>
  </si>
  <si>
    <t>17411</t>
  </si>
  <si>
    <t>ZÁSYP JAM A RÝH ZEMINOU SE ZHUTNĚNÍM</t>
  </si>
  <si>
    <t>zásyp jámy po jímce v km 0,140 vlevo  
půdorysná plocha zásypu dle ACAD: 21,1m2  
použije se materiál z p.č. 132731 - 16,48 m3  
hloubka zásypu 16,48/21,1 = 0,78 m</t>
  </si>
  <si>
    <t>16,48=16,480 [A] 
Kubatura dle položky "132731"</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</si>
  <si>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</si>
  <si>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13</t>
  </si>
  <si>
    <t>18481</t>
  </si>
  <si>
    <t>OCHRANA STROMŮ BEDNĚNÍM</t>
  </si>
  <si>
    <t>6 ks dle situace ACAD  
výška: 2,0 m  
délka 4*1,5 = 6 m</t>
  </si>
  <si>
    <t>6*2,0*6,0=72,000 [A]</t>
  </si>
  <si>
    <t>položka zahrnuje veškerý materiál, výrobky a polotovary, včetně mimostaveništní a vnitrostaveništní dopravy (rovněž přesuny), včetně naložení a složení, případně s uložením</t>
  </si>
  <si>
    <t>Ostatní konstrukce a práce</t>
  </si>
  <si>
    <t>9111A3</t>
  </si>
  <si>
    <t>ZÁBRADLÍ SILNIČNÍ S VODOR MADLY - DEMONTÁŽ S PŘESUNEM</t>
  </si>
  <si>
    <t>M</t>
  </si>
  <si>
    <t>likvidace odpadu v režijí zhotovitele  
délky dle situace zaměření skutečného stavu</t>
  </si>
  <si>
    <t>9,1+(4,5+3,5)+10,1=27,200 [A] kolem ruš. vpusti + nad propustky + u objektu SO 121</t>
  </si>
  <si>
    <t>položka zahrnuje:  
- demontáž a odstranění zařízení  
- jeho odvoz na předepsané místo</t>
  </si>
  <si>
    <t>9113A3</t>
  </si>
  <si>
    <t>SVODIDLO OCEL SILNIČ JEDNOSTR, ÚROVEŇ ZADRŽ N1, N2 - DEMONTÁŽ S PŘESUNEM</t>
  </si>
  <si>
    <t>12,5+191+52,1=255,600 [A]</t>
  </si>
  <si>
    <t>91334</t>
  </si>
  <si>
    <t>MEZNÍKY KAMENNÉ</t>
  </si>
  <si>
    <t>přeložení stávajícího mezníku</t>
  </si>
  <si>
    <t>položka zahrnuje:  
- dodání a osazení mezníku včetně nutných zemních prací  
- vnitrostaveništní a mimostaveništní dopravu</t>
  </si>
  <si>
    <t>17</t>
  </si>
  <si>
    <t>966138</t>
  </si>
  <si>
    <t>BOURÁNÍ KONSTRUKCÍ Z KAMENE NA MC S ODVOZEM DO 20KM</t>
  </si>
  <si>
    <t>odstranění stávající vtokové jímky</t>
  </si>
  <si>
    <t>odstranění stávající výtokové jímky km 0,140 vlevo: 
dno: 10,68 m2 * 0,40 m 
10,68*0,40=4,272 [A] 
stěny: hl. 1,20 m, půdorys plocha stěn = 5,582 m2  
1,20*5,582=6,698 [B] 
Celkem: A+B=10,970 [C] 
výměry dle ACAD</t>
  </si>
  <si>
    <t>položka zahrnuje:  
- rozbourání konstrukce bez ohledu na použitou technologii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t>
  </si>
  <si>
    <t>966168</t>
  </si>
  <si>
    <t>BOURÁNÍ KONSTRUKCÍ ZE ŽELEZOBETONU S ODVOZEM DO 20KM</t>
  </si>
  <si>
    <t>odstranění stávajících čel propustku</t>
  </si>
  <si>
    <t>odstranění stávajících čel propustku - 5 ks, 2,5*0,5*1,50 m: 
5*2,50*0,50*1,50=9,375 [A] 
Rorměry  dle zaměření skut stavu</t>
  </si>
  <si>
    <t>966357</t>
  </si>
  <si>
    <t>BOURÁNÍ PROPUSTŮ Z TRUB DN DO 500MM</t>
  </si>
  <si>
    <t>délky dle situace zaměření skutečného stavu</t>
  </si>
  <si>
    <t>2,5+4+16,3+14,3=37,100 [A]</t>
  </si>
  <si>
    <t>položka zahrnuje:  
- odstranění trub včetně případného obetonování a lože  
- veškeré pomocné konstrukce (lešení a pod.)  
-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veškeré další práce plynoucí z technologického předpisu a z platných předpisů  
- nezahrnuje bourání čel, vtokových a výtokových jímek, odstranění zábradlí</t>
  </si>
  <si>
    <t>20</t>
  </si>
  <si>
    <t>97612</t>
  </si>
  <si>
    <t>b</t>
  </si>
  <si>
    <t>VYBOURÁNÍ DROBNÝCH PŘEDMĚTŮ KAMENNÝCH</t>
  </si>
  <si>
    <t>odstranění stávajících mezníků  
včetně odvozu na skládku a poplatku za skládku dle výběru zhotovitele, odvozná vzdálenost v režii zhotovitele</t>
  </si>
  <si>
    <t>2=2,000 [A]</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</si>
  <si>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t>
  </si>
  <si>
    <t>SO 054</t>
  </si>
  <si>
    <t>Demolice domu Hybešova 76</t>
  </si>
  <si>
    <t>stavební suť  
30 procent obestavěného prostoru tvoří konstrukce</t>
  </si>
  <si>
    <t>p.č. 981238: 
572,331*0,3=171,699 [A]599,558 M3OP * 30% = 173,410 m3 suti 
A*1,8=309,058 [B]</t>
  </si>
  <si>
    <t>981338</t>
  </si>
  <si>
    <t>DEMOLICE BUDOV CIHEL S PODÍLEM KONSTR DO 30%, ODVOZ DO 20KM</t>
  </si>
  <si>
    <t>M3OP</t>
  </si>
  <si>
    <t>Včetně veškerých drobných objektů na pozemku a včetně demolice stávajícího oplocení pozemku.  
Obestavěný prostor určen podle situace zaměření skutečného stavu a fotodokumentace objektu.  
Součástí položky bude odpojení od stávajících inženýrských sítí včetně veškerých prací a nákladů souvisejících s požadavky vlastníků sítí.Včetně odstranění přípojek inženýrských sítí k demolované nemovitosti</t>
  </si>
  <si>
    <t>rodinný domek: 
(8,60*9,35+9,50*2,02)*(3,2)=318,720 [A] I.NP 
8,60*9,35*3,80/2=152,779 [B] Střecha 
demolice garáže: 
(3,30*6,30)*2,40=49,896 [C] I.PP 
(3,30*6,30)*2,45=50,936 [D] I.NP 
Celkem: A+B+C+D=572,331 [E]</t>
  </si>
  <si>
    <t>- položka zahrnuje veškerou manipulaci s vybouranou sutí a hmotami včetně uložení na skládku. Nezahrnuje poplatek za skládku, který se vykazuje v položce 0141** (s výjimkou malého množství bouraného materiálu, kde je možné poplatek zahrnout do jednotkové ceny bourání – tento fakt musí být uveden v doplňujícím textu k položce)  
- položka zahrnuje veškeré další práce plynoucí z technologického předpisu a z platných předpisů   
- rozpojení zdiva na suť schopnou odvozu na skládku  
- kropení a vytváření vodní clony  
- bezpečnostní opatření, vyplývající z předpisů o bezpečnosti práce  
- podpěrné konstrukce jakékoli výšky  
- úpravu pláně po demolici s návazností na přilehlý terén  
- odpojení od sousedních nedemolovaných objektů  
- jakékoli lešení a práce bez pevné pracovní podlahy  
- naložení, dopravu a složení suti  
- ochranná ohrazení a sítě  
- ochranná zařízení proti poškození okolních objektů  
- eventuelní nutnou asistenci požárních či bezpečnostních sborů</t>
  </si>
  <si>
    <t>SO 101</t>
  </si>
  <si>
    <t>Rekonstrukce silnice II/393 – 1.úsek</t>
  </si>
  <si>
    <t>A</t>
  </si>
  <si>
    <t>zemina a podkladní vrstvy vozovek</t>
  </si>
  <si>
    <t>p.č. 123738.A: 
1194,52*2,0=2 389,040 [A] 
p.č. 123738.B: 
3715,120*2,0=7 430,240 [B] 
p.č. 131738: 
182,806*2,0=365,612 [C] 
p.č. 113328: 
446,14*1,9=847,666 [H] 
Celkem: A+B+C+H=11 032,558 [I]</t>
  </si>
  <si>
    <t>C</t>
  </si>
  <si>
    <t>beton</t>
  </si>
  <si>
    <t>p.č. 113478: beton 
9,120*2,6=23,712 [A] 
p.č. 113488: beton 
0,960*2,3=2,208 [B] 
p.č. 11328: beton 
5,1*0,4*2,3=4,692 [C] 
p.č. 11352: beton 
(0,04+0,04)*363,6*2,3=66,902 [D] 
Celkem: A+B+C+D=97,514 [E]</t>
  </si>
  <si>
    <t>p.č. 96687: ŽB 
13*2*2,5=65,000 [E]</t>
  </si>
  <si>
    <t>11328</t>
  </si>
  <si>
    <t>ODSTRANĚNÍ PŘÍKOPŮ A RIGOLŮ Z PŘÍKOPOVÝCH TVÁRNIC</t>
  </si>
  <si>
    <t>odstranění včetně podkladů (bet. lože) celková tl. 0,4m  
Včetně odvozu na skládku v režii zhotovitele  
délka dle ACAD  
šířka 60 cm</t>
  </si>
  <si>
    <t>8,5*0,6=5,100 [A] délka * šířka</t>
  </si>
  <si>
    <t>Položka zahrnuje odstranění tvárnic včetně podkladu,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</si>
  <si>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113324</t>
  </si>
  <si>
    <t>ODSTRAN PODKL ZPEVNĚNÝCH PLOCH Z KAMENIVA NESTMEL, ODVOZ DO 5KM</t>
  </si>
  <si>
    <t>Bez poplatku za skládku, materiál bude použit zpět na stavbě.  
Včetně uložení na mazidepónii dle výběru zhotovitele.  
Včetně ošetření úložiště po celou dobu výstavby.</t>
  </si>
  <si>
    <t>plocha odstraňované vozovky: 5542 m2 (ACAD) 
tl. odstraňované vrstvy 0,32m 
dle diagnostiky č. 0821V165055 je celková průměrná tl. vozovkových 
vrstev 0,42m a průměrná tl. vrstev živičných 0,10m =&gt; 0,42 - 0,1=0,32m 
celkově se odstraní: 5542*0,32=1 773,440 
materiál zpět použitý na stavbě:  
SO 101 "171103":139,3+207,4+220,20=566,900 [B] 
SO 101 "171301":22,1=22,100 [C] 
SO 121 "171103":470,3=470,300 [D] 
SO 142 "171103":268,0=268,000 [E] 
(B+C+D+E)=1 327,300 [F]</t>
  </si>
  <si>
    <t>Položka zahrnuje veškerou manipulaci s vybouranou sutí a s vybouranými hmotami vč. uložení na skládku. Nezahrnuje poplatek za skládku, který se vykazuje v položce 0141** (s výjimkou malého množství bouraného materiálu, kde je možné poplatek zahrnout do jednotkové ceny bourání – tento fakt musí být uveden v doplňujícím textu k položce).</t>
  </si>
  <si>
    <t>113328</t>
  </si>
  <si>
    <t>ODSTRAN PODKL ZPEVNĚNÝCH PLOCH Z KAMENIVA NESTMEL, ODVOZ DO 20KM</t>
  </si>
  <si>
    <t>plocha odstraňované vozovky: 5542 m2 (ACAD) 
tl. odstraňované vrstvy 0,32m 
dle diagnostiky č. 0821V165055 je celková průměrná tl. vozovkových 
vrstev 0,42m a průměrná tl. vrstev živičných 0,10m =&gt; 0,42 - 0,1=0,32m 
celkově se odstraní: 5542*0,32=1 773,440 [A] 
materiál zpět použitý na stavbě: 1327,3=1 327,300 [B] 
A-B=446,140 [C]</t>
  </si>
  <si>
    <t>113478</t>
  </si>
  <si>
    <t>ODSTRAN KRYTU ZPEVNĚNÝCH PLOCH Z DLAŽEB KOSTEK VČET PODKL, ODVOZ DO 20KM</t>
  </si>
  <si>
    <t>odstranění dvojřádku z kostek, včetně lože  
žulové kostky "dvojřádek":  0,2*0,1 = 0,020 m2 šířka * tl.  
bet podklad: 0,2*0,3=0,060 m2 šířka * tl.  
celkem: 0,080m2 plocha v příčném řezu  
délka dle ACAD: 14 m + 100 m   kostky překryté asfaltem</t>
  </si>
  <si>
    <t>14*0,080=1,120 [A] dle ACAD 
100*0,080=8,000 [B]  
Celkem: A+B=9,120 [C]</t>
  </si>
  <si>
    <t>113488</t>
  </si>
  <si>
    <t>ODSTRANĚNÍ KRYTU ZPEVNĚNÝCH PLOCH Z DLAŽDIC VČETNĚ PODKLADU, ODVOZ DO 20KM</t>
  </si>
  <si>
    <t>odstranění stávající betonové dlažby vč. podkladu celková tl. 0,40 m  
délka dle zaměření skutečného stavu ACAD</t>
  </si>
  <si>
    <t>8,0*0,3*0,4=0,960 [A] délka * šířka * hl.</t>
  </si>
  <si>
    <t>11352</t>
  </si>
  <si>
    <t>ODSTRANĚNÍ CHODNÍKOVÝCH OBRUBNÍKŮ BETONOVÝCH</t>
  </si>
  <si>
    <t>plocha v řezu obrubníku: 0,25*0,15 = 0,04 m2  
plocha v řezu bet. základu: 0,4*0,1 = 0,04 m2  
včetně odvozu na skládku, odvozná vzdálenost v režii zhotovitele</t>
  </si>
  <si>
    <t>14,6+11,7+15,5=41,800 [A] sjezdy vpravo "nahoře" 
63,5+197=260,500 [B] obruby "vpravo dole" 
10,0+7,6+43,7=61,300 [C] obruby "vlevo dole" 
Celkem: A+B+C=363,600 [D]</t>
  </si>
  <si>
    <t>11372</t>
  </si>
  <si>
    <t>FRÉZOVÁNÍ ZPEVNĚNÝCH PLOCH ASFALTOVÝCH</t>
  </si>
  <si>
    <t>včetně odvozu a likvidace odfrézovaného materiálu v režii zhotovitele  
plocha vozovky: 5542 m2 (ACAD)</t>
  </si>
  <si>
    <t>dle diagnostiky č. 0821V165055 je celková průměrná tl. vozovkových 
vrstev 0,42m a průměrná tl. vrstev živičných 0,10m  
5542*0,10=554,200 [A]</t>
  </si>
  <si>
    <t>Položka zahrnuje veškerou manipulaci s vybouranou sutí a s vybouranými hmotami vč. uložení</t>
  </si>
  <si>
    <t>123734</t>
  </si>
  <si>
    <t>ODKOP PRO SPOD STAVBU SILNIC A ŽELEZNIC TŘ. I, ODVOZ DO 5KM</t>
  </si>
  <si>
    <t>Bez poplatku za skládku, materiál bude použit zpět na stavbě v položce SO 801 p.č. 17120</t>
  </si>
  <si>
    <t>Plocha zásypu po demolici domu dle situace ACAD: 187,5m2 
Výška zásypu na straně ke komunikaci 2,4m na druhé straně ke stávající zástavbě 0m. 
187,5*2,4*0,5=225,000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</si>
  <si>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zhutnění podloží, případně i svahů vč. svahování  
- zřízení stupňů v podloží a lavic na svazích, není-li pro tyto práce zřízena samostatná položka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</si>
  <si>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123738</t>
  </si>
  <si>
    <t>ODKOP PRO SPOD STAVBU SILNIC A ŽELEZNIC TŘ. I, ODVOZ DO 20KM</t>
  </si>
  <si>
    <t>planimetrování příčných řezů (ACAD)  
část mtr se použije na dosypání prostoru po demolici domu - viz SO 801 p.č 17120</t>
  </si>
  <si>
    <t>1419,52=1 419,520 [A] 
do položky SO 801 p.č. 17120 
187,5*2,4*0,5=225,000 [B] 
Celkem: A-B=1 194,520 [C]</t>
  </si>
  <si>
    <t>odkop pro sanaci podloží  
tl. sanace: 0,50 m</t>
  </si>
  <si>
    <t>planimetrováním příčných řezů (ACAD): 3639,62=3 639,620 [A] 
plocha * tl.(plocha autobusových zálivů ACAD): 151*0,5=75,500 [B] 
Celkem: A+B=3 715,120 [C]</t>
  </si>
  <si>
    <t>p.č. "113321" 
1327,3=1 327,300 [A] 
p.č. "123731" 
225,0=225,000 [B] 
Celkem: A+B=1 552,300 [C]</t>
  </si>
  <si>
    <t>131738</t>
  </si>
  <si>
    <t>HLOUBENÍ JAM ZAPAŽ I NEPAŽ TŘ. I, ODVOZ DO 20KM</t>
  </si>
  <si>
    <t>Hlobení jam pro zřízení nových vpustí v počtu 27 kusů  
Hlobení jam pro zřízení nových HORSKÝCH vpustí v počtu 4 kusů  
počet a rozměry dle ACAD</t>
  </si>
  <si>
    <t>(1,63*1,63*2,0)*11=58,452 [A] (půdorysný rozměr * půdorysný rozměr * hl. výkopu) * počet 
(1,63*1,63*1,5)*16=63,766 [D] (půdorysný rozměr * půdorysný rozměr * hl. výkopu) * počet 
(3,3*2,7*1,7)*4=60,588 [B] (půdorysný rozměr * půdorysný rozměr * hl. výkopu) * počet 
Celkem: A+D+B=182,806 [E]</t>
  </si>
  <si>
    <t>171103</t>
  </si>
  <si>
    <t>ULOŽENÍ SYPANINY DO NÁSYPŮ SE ZHUTNĚNÍM DO 100% PS</t>
  </si>
  <si>
    <t>Materiál bude použit z mezidepónie zhotovitele.  
použije se mtr. z p.č. 113321</t>
  </si>
  <si>
    <t>dosypání klínu za obrubami, klín mezi novými konstrukčními vrstvami a terénem, dorovnání terénu pod novými konstrukčními vrstvami 
kubatura zjištěna planimetrováním příčných řezů ACAD 
139,3=139,300 [A] 
násyp v  v km 0,260 - 0340: 
kubatura zjištěna planimetrováním příčných řezů ACAD 
207,4=207,400 [B] 
Násyp v oblasti komunikace a chodníku do km 0,380 (souvisí konstrukčně 
s novým výškovým a směrovým vedením komunikace) dále zásypy rušených 
příkopu, zásypy po bouraných propustcích, drobné zásypy a násypy 
kubatura zjištěna planimetrováním příčných řezů ACAD 
220,20=220,200 [C] 
Celkem: A+B+C=566,900 [D]</t>
  </si>
  <si>
    <t>položka zahrnuje:  
- kompletní provedení zemní konstrukce vč. výběru vhodného materiálu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</si>
  <si>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p.č. 123738.A: 
1194,52=1 194,520 [A] 
p.č. 123738.B: 
3715,120=3 715,120 [B] 
p.č. 131738: 
182,806=182,806 [C] 
p.č. 123731: 
225,0=225,000 [D] 
Celkem: A+B+C+D=5 317,446 [E]</t>
  </si>
  <si>
    <t>17130</t>
  </si>
  <si>
    <t>ULOŽENÍ SYPANINY DO NÁSYPŮ V AKTIVNÍ ZÓNĚ SE ZHUTNĚNÍM</t>
  </si>
  <si>
    <t>0,120-0,140 vpravo 0,55*20=11,000 [A] 
0,140 vlevo 0,30*5=1,500 [B] 
0,300 vlevo 0,48*20=9,600 [C] 
Celkem: A+B+C=22,100 [D] 
plocha dle příčných řezů ACAD délka dle situace situace ACAD</t>
  </si>
  <si>
    <t>17481</t>
  </si>
  <si>
    <t>ZÁSYP JAM A RÝH Z NAKUPOVANÝCH MATERIÁLŮ</t>
  </si>
  <si>
    <t>Zásyp kolem nově zřízených vpustí v počtu 27ks  
po bouraných vpustích počtu 13ks  
zásyp kolem horských vpustí počtu 4ks</t>
  </si>
  <si>
    <t>((1,63*1,63)-(3,14*0,315*0,315))*1,1*16=41,278 [A] VPUSŤ 
((celková půdorysná plocha)-(plocha prstenců ul. vpustí))*výška zásypu*počet 
((1,63*1,63)-(3,14*0,315*0,315))*1,7*11=43,858 [B] VPUSŤI 
((celková půdorysná plocha)-(plocha prstenců ul. vpustí))*výška zásypu*počet 
13*2=26,000 [C] RUŠENÉ VPUSTI 
zásyp 13-ti rušených vpustí 
((3,3*2,7)-(1,5*0,9))*1,5*4=45,360 [D] HORSKÉ VPUSTI 
((celková půdorysná plocha)-(plocha hor. vpusti))*výška zásypu*počet 
(3,3*2,7)*0,2*4=7,128 [E] ORSKÉ VPUSTI PODKLAD výšky 20cm 
Celkem: A+B+C+D+E=163,624 [F]</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</si>
  <si>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</si>
  <si>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18110</t>
  </si>
  <si>
    <t>ÚPRAVA PLÁNĚ SE ZHUTNĚNÍM V HORNINĚ TŘ. I</t>
  </si>
  <si>
    <t>plocha pláně planimetrováním příčných řezů ACAD</t>
  </si>
  <si>
    <t>7483,2=7 483,200 [A] viz položka "21361" 
dopočet ve staničení 0,280 - 0,340 vlevo 
((0+2,8)/2)*20=28,000 [B] 
((2,8+1,2)/2)*20=40,000 [C] 
((1,2+0)/2)*20=12,000 [D] 
Celkem: A+B+C+D=7 563,200 [E]</t>
  </si>
  <si>
    <t>položka zahrnuje úpravu pláně včetně vyrovnání výškových rozdílů. Míru zhutnění určuje projekt.</t>
  </si>
  <si>
    <t>Základy</t>
  </si>
  <si>
    <t>21</t>
  </si>
  <si>
    <t>212625</t>
  </si>
  <si>
    <t>TRATIVODY KOMPL Z TRUB Z PLAST HM DN DO 100MM, RÝHA TŘ I</t>
  </si>
  <si>
    <t>délky dle ACAD- situace  
Součástí jsou všechny materiály a práce nutné provedení kompletního trativodu (viz. tech. spec.).  
ZÁSYP Z DRCENÉHO KAMENIVA FR. 8/16 ,  DRENÁŽ Z TRUBEK PVC Ř 100 mm, ŠP LOŽE TL. 50 mm</t>
  </si>
  <si>
    <t>vlevo:144,3+237,0+110,5+67,7+24,1=583,600 [A] 
vpravo:64,4+217,0+137,8+47,0+86,8+62,7+123,6=739,300 [B] 
Celkem: A+B=1 322,900 [C]</t>
  </si>
  <si>
    <t>Položka platí pro kompletní konstrukce trativodů a zahrnuje zejména:  
- výkop rýhy předepsaného tvaru v dané třídě těžitelnosti, výplň, zásyp trativodu včetně dopravy, uložení přebytečného materiálu, dodávky předepsaného materiálu pro výplň a zásyp  
- zřízení spojovací vrstvy  
- zřízení podkladu a lože trativodu z předepsaného materiálu  
- dodávka a uložení trativodu předepsaného materiálu a profilu  
- obsyp trativodu předepsaným materiálem  
- ukončení trativodu zaústěním do potrubí nebo vodoteče, případně vybudování ukončujícího objektu (kapličky) dle VL  
- veškerý materiál, výrobky a polotovary, včetně mimostaveništní a vnitrostaveništní dopravy  
- nezahrnuje opláštění z geotextilie, fólie</t>
  </si>
  <si>
    <t>22</t>
  </si>
  <si>
    <t>21361</t>
  </si>
  <si>
    <t>DRENÁŽNÍ VRSTVY Z GEOTEXTILIE</t>
  </si>
  <si>
    <t>SEPARAČNÍ NETKANÁ GEOTEXTILIE  
plošná hmotnost = min. 300g/m2  
odolnost proti proražení = &lt; 20mm   
tažnost = &gt; 10 a CBR = &gt; 2kN</t>
  </si>
  <si>
    <t>7483,2=7 483,200 [A] Plocha zjištěna planimetrováním příčných řezů. 
151=151,000 [B] (oblast zastávky) 
Celkem: A+B=7 634,200 [C] 
plocha dle ACAD</t>
  </si>
  <si>
    <t>Položka zahrnuje:  
- dodávku předepsané geotextilie (včetně nutných přesahů) pro drenážní vrstvu, včetně mimostaveništní a vnitrostaveništní dopravy  
- provedení drenážní vrstvy předepsaných rozměrů a předepsaného tvaru</t>
  </si>
  <si>
    <t>23</t>
  </si>
  <si>
    <t>21452</t>
  </si>
  <si>
    <t>SANAČNÍ VRSTVY Z KAMENIVA DRCENÉHO</t>
  </si>
  <si>
    <t>ÚPRAVA PODLOŽÍ V TL. 0,5m VÝMĚNOU ZA VHODNÝ NENAMRZAVÝ MATERIÁL - ŠTĚRKODRŤ FRAKCE 0/125</t>
  </si>
  <si>
    <t>3639,6=3 639,600 [A] Kubatura planimetrováním příčných řezů  
151*0,5=75,500 [B] (+oblast zastávky) 
Celkem: A+B=3 715,100 [C] 
kubatura spočtena planimetrováním příčných řezů</t>
  </si>
  <si>
    <t>položka zahrnuje dodávku předepsaného kameniva, mimostaveništní a vnitrostaveništní dopravu a jeho uložení  
není-li v zadávací dokumentaci uvedeno jinak, jedná se o nakupovaný materiál</t>
  </si>
  <si>
    <t>Vodorovné konstrukce</t>
  </si>
  <si>
    <t>24</t>
  </si>
  <si>
    <t>45131</t>
  </si>
  <si>
    <t>PODKL A VÝPLŇ VRSTVY Z PROST BET</t>
  </si>
  <si>
    <t>lože pod dlažbou z kostek - autobusový záliv, tř betonu C20/25  
plocha dle ACAD 151,1 m2  
tl. lože 40 mm</t>
  </si>
  <si>
    <t>151,1*0,04=6,044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</si>
  <si>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</si>
  <si>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25</t>
  </si>
  <si>
    <t>451312</t>
  </si>
  <si>
    <t>PODKLADNÍ A VÝPLŇOVÉ VRSTVY Z PROSTÉHO BETONU C12/15</t>
  </si>
  <si>
    <t>U nově budovaných vpustí v počtu 27 ks</t>
  </si>
  <si>
    <t>podkladní beton tl. 0,1m:  
(1,63*1,63*0,1)*27=7,174 [A] 
(půdorysná plocha * tl.) * počet kusů 
betonový prstenec kolem dna vpustí:  
((1,63*1,63*0,25)-(3,14*0,315*0,315*0,25))*27=15,831 [B]  
((půdorysná plocha celková * tl.)-(půdorysná plocha skruží * tl.)) * počet kusu 
Celkem: A+B=23,005 [C]</t>
  </si>
  <si>
    <t>Komunikace</t>
  </si>
  <si>
    <t>26</t>
  </si>
  <si>
    <t>561441</t>
  </si>
  <si>
    <t>KAMENIVO ZPEVNĚNÉ CEMENTEM TŘ. I TL. DO 200MM</t>
  </si>
  <si>
    <t>Směs stmelená cementem SC 8/10 tl. 160 mm  
autobusový záliv  
plocha ze situace ACAD</t>
  </si>
  <si>
    <t>151,1=151,100 [A] 
Plocha dle situace ACAD</t>
  </si>
  <si>
    <t>- dodání směsi v požadované kvalitě  
- očištění podkladu  
- uložení směsi dle předepsaného technologického předpisu a zhutnění vrstvy v předepsané tloušťce  
- zřízení vrstvy bez rozlišení šířky, pokládání vrstvy po etapách, včetně pracovních spar a spojů  
- úpravu napojení, ukončení  
- úpravu dilatačních spar včetně předepsané výztuže  
- nezahrnuje postřiky, nátěry  
- nezahrnuje úpravu povrchu krytu</t>
  </si>
  <si>
    <t>27</t>
  </si>
  <si>
    <t>56333</t>
  </si>
  <si>
    <t>VOZOVKOVÉ VRSTVY ZE ŠTĚRKODRTI TL. DO 150MM</t>
  </si>
  <si>
    <t>ŠDa 0/32 Ge tl. 150 mm  
plocha dle situace (ACAD)</t>
  </si>
  <si>
    <t>7220=7 220,000 [A]</t>
  </si>
  <si>
    <t>- dodání kameniva předepsané kvality a zrnitosti  
- rozprostření a zhutnění vrstvy v předepsané tloušťce  
- zřízení vrstvy bez rozlišení šířky, pokládání vrstvy po etapách  
- nezahrnuje postřiky, nátěry</t>
  </si>
  <si>
    <t>28</t>
  </si>
  <si>
    <t>56334</t>
  </si>
  <si>
    <t>VOZOVKOVÉ VRSTVY ZE ŠTĚRKODRTI TL. DO 200MM</t>
  </si>
  <si>
    <t>ŠDa   0/63 Ge - min. tl. 170 mm - vozovková vrstva  
meřeno ze situace (ACAD)</t>
  </si>
  <si>
    <t>7494,0=7 494,000 [A]</t>
  </si>
  <si>
    <t>29</t>
  </si>
  <si>
    <t>ŠDa   0/63 Ge -  tl. 200 mm - autobusový záliv  
plocha ze situace ACAD</t>
  </si>
  <si>
    <t>201,4=201,400 [A]</t>
  </si>
  <si>
    <t>30</t>
  </si>
  <si>
    <t>56933</t>
  </si>
  <si>
    <t>ZPEVNĚNÍ KRAJNIC ZE ŠTĚRKODRTI TL. DO 150MM</t>
  </si>
  <si>
    <t>ŠDa 0/32 Ge tl. 150mm  
šířka 0,50 m  
plocha dle situace ACAD</t>
  </si>
  <si>
    <t>18,6=18,600 [A]</t>
  </si>
  <si>
    <t>- dodání kameniva předepsané kvality a zrnitosti  
- rozprostření a zhutnění vrstvy v předepsané tloušťce  
- zřízení vrstvy bez rozlišení šířky, pokládání vrstvy po etapách</t>
  </si>
  <si>
    <t>31</t>
  </si>
  <si>
    <t>572213</t>
  </si>
  <si>
    <t>SPOJOVACÍ POSTŘIK Z EMULZE DO 0,5KG/M2</t>
  </si>
  <si>
    <t>6668,5=6 668,500 [A] 
Plocha dle situace ACAD</t>
  </si>
  <si>
    <t>- dodání všech předepsaných materiálů pro postřiky v předepsaném množství  
- provedení dle předepsaného technologického předpisu  
- zřízení vrstvy bez rozlišení šířky, pokládání vrstvy po etapách  
- úpravu napojení, ukončení</t>
  </si>
  <si>
    <t>32</t>
  </si>
  <si>
    <t>Spojovací postřik z kationaktivní asfaltové emulze vydatnosti min. 0,50 kg/m2</t>
  </si>
  <si>
    <t>33</t>
  </si>
  <si>
    <t>574A33</t>
  </si>
  <si>
    <t>ASFALTOVÝ BETON PRO OBRUSNÉ VRSTVY ACO 11 TL. 40MM</t>
  </si>
  <si>
    <t>Asfaltový beton pro obrusnou vrstvu ACO 11 tl. 40mm</t>
  </si>
  <si>
    <t>- dodání směsi v požadované kvalitě  
- očištění podkladu  
- uložení směsi dle předepsaného technologického předpisu, zhutnění vrstvy v předepsané tloušťce  
- zřízení vrstvy bez rozlišení šířky, pokládání vrstvy po etapách, včetně pracovních spar a spojů  
- úpravu napojení, ukončení podél obrubníků, dilatačních zařízení, odvodňovacích proužků, odvodňovačů, vpustí, šachet a pod.  
- nezahrnuje postřiky, nátěry  
- nezahrnuje těsnění podél obrubníků, dilatačních zařízení, odvodňovacích proužků, odvodňovačů, vpustí, šachet a pod.</t>
  </si>
  <si>
    <t>34</t>
  </si>
  <si>
    <t>574C56</t>
  </si>
  <si>
    <t>ASFALTOVÝ BETON PRO LOŽNÍ VRSTVY ACL 16+ TL. 60MM</t>
  </si>
  <si>
    <t>Asfaltový beton pro ložné vrstvy tl. 60mm ACL 16+</t>
  </si>
  <si>
    <t>35</t>
  </si>
  <si>
    <t>574E46</t>
  </si>
  <si>
    <t>ASFALTOVÝ BETON PRO PODKLADNÍ VRSTVY ACP 16+, TL. 50MM</t>
  </si>
  <si>
    <t>Asfaltový beton pro podkladní vrstvy ACP 16+, tl. 50 mm</t>
  </si>
  <si>
    <t>36</t>
  </si>
  <si>
    <t>58222</t>
  </si>
  <si>
    <t>DLÁŽDĚNÉ KRYTY Z DROBNÝCH KOSTEK DO LOŽE Z MC</t>
  </si>
  <si>
    <t>autobusový záliv  
plocha ze situace ACAD  
Včetně prolití spar cementovou maltou</t>
  </si>
  <si>
    <t>151,1=151,100 [A]</t>
  </si>
  <si>
    <t>- dodání dlažebního materiálu v požadované kvalitě, dodání materiálu pro předepsané  lože v tloušťce předepsané dokumentací a pro předepsanou výplň spar  
- očištění podkladu  
- uložení dlažby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</si>
  <si>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Potrubí</t>
  </si>
  <si>
    <t>37</t>
  </si>
  <si>
    <t>89712</t>
  </si>
  <si>
    <t>VPUSŤ KANALIZAČNÍ ULIČNÍ KOMPLETNÍ Z BETONOVÝCH DÍLCŮ</t>
  </si>
  <si>
    <t>ULIČNÍ DEŠŤOVÁ VPUSŤ SE ZÁPACHOVOU UZÁVĚROU  
Zřízení vpustí kompletní práce a materiál.  
Typ vpustí dle výkresu odvodnění.  
Počet vpustí 27</t>
  </si>
  <si>
    <t>27=27,000 [A] 
Počet vpustí dle situace ACAD</t>
  </si>
  <si>
    <t>položka zahrnuje:  
- dodávku a osazení předepsaných dílů včetně mříže  
- výplň, těsnění  a tmelení spar a spojů,  
- opatření  povrchů  betonu  izolací  proti zemní vlhkosti v částech, kde přijdou do styku se zeminou nebo kamenivem,</t>
  </si>
  <si>
    <t>38</t>
  </si>
  <si>
    <t>89722</t>
  </si>
  <si>
    <t>VPUSŤ KANALIZAČNÍ HORSKÁ KOMPLETNÍ Z BETON DÍLCŮ</t>
  </si>
  <si>
    <t>Včetně krycí mříže, rozměry 1500/900/1350  
Počet horských vpustí 4 dle situace ACAD</t>
  </si>
  <si>
    <t>4=4,000 [A]</t>
  </si>
  <si>
    <t>položka zahrnuje:  
- dodávku a osazení předepsaných dílů včetně mříže  
- výplň, těsnění  a tmelení spar a spojů,  
- opatření  povrchů  betonu  izolací  proti zemní vlhkosti v částech, kde přijdou do styku se zeminou nebo kamenivem,  
- předepsané podkladní konstrukce</t>
  </si>
  <si>
    <t>39</t>
  </si>
  <si>
    <t>89923</t>
  </si>
  <si>
    <t>VÝŠKOVÁ ÚPRAVA KRYCÍCH HRNCŮ</t>
  </si>
  <si>
    <t>Výšková uprava zahrnuje veškeré materiály a práce potřebné k provedení prací.</t>
  </si>
  <si>
    <t>9+1=10,000 [A] 
Dle sitace ACAD</t>
  </si>
  <si>
    <t>- položka výškové úpravy zahrnuje všechny nutné práce a materiály pro zvýšení nebo snížení zařízení (včetně nutné úpravy stávajícího povrchu vozovky nebo chodníku).</t>
  </si>
  <si>
    <t>40</t>
  </si>
  <si>
    <t>91297</t>
  </si>
  <si>
    <t>DOPRAVNÍ ZRCADLO</t>
  </si>
  <si>
    <t>včetně uchycení</t>
  </si>
  <si>
    <t>2=2,000 [A] 
počet dle situace ACAD</t>
  </si>
  <si>
    <t>položka zahrnuje:  
- dodání a osazení zrcadla včetně nutných zemních prací  
- předepsaná povrchová úprava  
- vnitrostaveništní a mimostaveništní doprava  
- odrazky plastové nebo z retroreflexní fólie.</t>
  </si>
  <si>
    <t>41</t>
  </si>
  <si>
    <t>914113</t>
  </si>
  <si>
    <t>DOPRAVNÍ ZNAČKY ZÁKLADNÍ VELIKOSTI OCELOVÉ NEREFLEXNÍ - DEMONTÁŽ</t>
  </si>
  <si>
    <t>včetně odvozu a likvidace v režii zhotovitele</t>
  </si>
  <si>
    <t>P6 - 1x 
C2b - 1x 
E9 - 2x 
B24a - 1x 
P2 - 5x 
E2b - 5x 
B20a - 1x 
IP10a - 1x 
IJ4b - 4x  
P4 - 1x 
22=22,000 [A] 
počet dle situace ACAD</t>
  </si>
  <si>
    <t>Položka zahrnuje odstranění, demontáž a odklizení materiálu s odvozem na předepsané místo</t>
  </si>
  <si>
    <t>42</t>
  </si>
  <si>
    <t>914131</t>
  </si>
  <si>
    <t>DOPRAVNÍ ZNAČKY ZÁKLADNÍ VELIKOSTI OCELOVÉ FÓLIE TŘ 2 - DODÁVKA A MONTÁŽ</t>
  </si>
  <si>
    <t>Značky viz. výkresová dokumentace</t>
  </si>
  <si>
    <t>P6 - 1x 
C2b - 1x 
E9 - 2x 
B24a - 1x 
P2 - 5x 
E2b - 5x 
B20a - 1x 
IP10a - 1x 
IJ4b - 4x  
21=21,000 [A] 
počet dle situace ACAD</t>
  </si>
  <si>
    <t>položka zahrnuje:  
- dodávku a montáž značek v požadovaném provedení  
- u dočasných (provizorních) značek a zařízení údržbu po celou dobu trvání funkce, náhradu zničených nebo ztracených kusů, nutnou opravu poškozených částí</t>
  </si>
  <si>
    <t>43</t>
  </si>
  <si>
    <t>914913</t>
  </si>
  <si>
    <t>SLOUPKY A STOJKY DZ Z OCEL TRUBEK ZABETON DEMONTÁŽ</t>
  </si>
  <si>
    <t>přeložky stávajích SDZ</t>
  </si>
  <si>
    <t>10=10,000 [A] 
počet dle situace ACAD</t>
  </si>
  <si>
    <t>44</t>
  </si>
  <si>
    <t>914921</t>
  </si>
  <si>
    <t>SLOUPKY A STOJKY DOPRAVNÍCH ZNAČEK Z OCEL TRUBEK DO PATKY - DODÁVKA A MONTÁŽ</t>
  </si>
  <si>
    <t>nové SDZ</t>
  </si>
  <si>
    <t>11+2=13,000 [A] 
počet dle situace ACAD</t>
  </si>
  <si>
    <t>položka zahrnuje:  
- sloupky a upevňovací zařízení včetně jejich osazení (betonová patka, zemní práce)  
- u dočasných sloupků a upevňovacích zařízení údržbu po celou dobu trvání funkce, náhradu zničených nebo ztracených kusů, nutnou opravu poškozených částí</t>
  </si>
  <si>
    <t>45</t>
  </si>
  <si>
    <t>915211</t>
  </si>
  <si>
    <t>VODOROVNÉ DOPRAVNÍ ZNAČENÍ PLASTEM HLADKÉ - DODÁVKA A POKLÁDKA</t>
  </si>
  <si>
    <t>V1a (0,125): 
241*0,125=30,125 [A] 
V2b (3/1,5/0,125): 
667,5*0,125*(3/4,5)=55,625 [B] 
V2b (1,5/1,5/0,25): 
113,5*0,25*0,5=14,188 [C] 
V4 (0,25): 
1635*0,25=408,750 [D] 
V4 (0,5/0,5/0,25): 
33,7*0,25*0,5=4,213 [E] 
V10d (0,5/0,5/0,125): 
19,5*0,25*0,5=2,438 [F] 
nápis BUS) 
4*1,4=5,600 [G] 
V11a (0,125): 
77*0,125=9,625 [H] 
V12a (0,125): 
47*0,125=5,875 [I] 
Celkem: A+B+C+D+E+F+G+H+I=536,439 [J] 
Délky odečteny ze situace ACAD</t>
  </si>
  <si>
    <t>položka zahrnuje:  
- dodání a pokládku nátěrového materiálu (měří se pouze natíraná plocha)  
- předznačení a reflexní úpravu</t>
  </si>
  <si>
    <t>46</t>
  </si>
  <si>
    <t>917224</t>
  </si>
  <si>
    <t>SILNIČNÍ A CHODNÍKOVÉ OBRUBY Z BETONOVÝCH OBRUBNÍKŮ ŠÍŘ 150MM</t>
  </si>
  <si>
    <t>SILNIČNÍ OBRUBNÍK NÁJEZDOVÝ  150 x 150 mm DO BET. LOŽE C 20/25 tl.100mm  
Včetně dořezů a zapravení spar.  
délka dle ACAD</t>
  </si>
  <si>
    <t>98,5=98,500 [A] 
délky dle ACAD</t>
  </si>
  <si>
    <t>Položka zahrnuje:  
dodání a pokládku betonových obrubníků o rozměrech předepsaných zadávací dokumentací  
betonové lože i boční betonovou opěrku.</t>
  </si>
  <si>
    <t>47</t>
  </si>
  <si>
    <t>SILNIČNÍ OBRUBNÍK 150 x 250 mm DO BETONOVÉHO LOŽE C 20/25 tl.100mm    
Včetně dořezů a zapravení spar.  
délka dle ACAD</t>
  </si>
  <si>
    <t>1200,1=1 200,100 [A] 
délky dle ACAD</t>
  </si>
  <si>
    <t>48</t>
  </si>
  <si>
    <t>SILNIČNÍ OBRUBNÍK 150 x 250 mm DO BETONOVÉHO LOŽE C 20/25 tl.100mm    
Včetně dořezů a zapravení spar.  
zapuštěné na výšku 2 cm  
délka dle ACAD</t>
  </si>
  <si>
    <t>64,8=64,800 [A] 
délky dle ACAD</t>
  </si>
  <si>
    <t>49</t>
  </si>
  <si>
    <t>SILNIČNÍ OBRUBNÍK 150 x 250 mm DO BETONOVÉHO LOŽE C 20/25 tl.100mm    
Včetně dořezů a zapravení spar.  
sklopený ve vjezdech skrz chodník  
délka dle ACAD</t>
  </si>
  <si>
    <t>74,1=74,100 [A] 
délky dle ACAD</t>
  </si>
  <si>
    <t>50</t>
  </si>
  <si>
    <t>91725</t>
  </si>
  <si>
    <t>NÁSTUPIŠTNÍ OBRUBNÍKY BETONOVÉ</t>
  </si>
  <si>
    <t>Včetně přechodových dílů  betonového lože a dořezů  
délka dle ACAD</t>
  </si>
  <si>
    <t>26,6=26,600 [A] 
délky dle ACAD</t>
  </si>
  <si>
    <t>51</t>
  </si>
  <si>
    <t>935212</t>
  </si>
  <si>
    <t>PŘÍKOPOVÉ ŽLABY Z BETON TVÁRNIC ŠÍŘ DO 600MM DO BETONU TL 100MM</t>
  </si>
  <si>
    <t>délka dle ACAD</t>
  </si>
  <si>
    <t>195+118=313,000 [A]</t>
  </si>
  <si>
    <t>položka zahrnuje:  
- dodávku a uložení příkopových tvárnic předepsaného rozměru a kvality  
- dodání a rozprostření lože z předepsaného materiálu v předepsané kvalitěa v předepsané tloušťce  
- veškerou manipulaci s materiálem, vnitrostaveništní i mimostaveništní dopravu  
- ukončení, patky, spárování  
- měří se v metrech běžných délky osy žlabu</t>
  </si>
  <si>
    <t>52</t>
  </si>
  <si>
    <t>96687</t>
  </si>
  <si>
    <t>VYBOURÁNÍ ULIČNÍCH VPUSTÍ KOMPLETNÍCH</t>
  </si>
  <si>
    <t>veškeré práce dle tech. specifikace položky</t>
  </si>
  <si>
    <t>13=13,000 [A]</t>
  </si>
  <si>
    <t>SO 101.1</t>
  </si>
  <si>
    <t>km 0.201 04 - 0.217 85 opěrná zeď</t>
  </si>
  <si>
    <t>zemina</t>
  </si>
  <si>
    <t>p.č. 132738: 
30,457*2,0=60,914 [A]</t>
  </si>
  <si>
    <t>132738</t>
  </si>
  <si>
    <t>HLOUBENÍ RÝH ŠÍŘ DO 2M PAŽ I NEPAŽ TŘ. I, ODVOZ DO 20KM</t>
  </si>
  <si>
    <t>plocha dle ACAD: 1,603 m2  
délka: 17,0 + 1,0 +1,0 = 19,00 m</t>
  </si>
  <si>
    <t>1,603*19,00=30,457 [A]</t>
  </si>
  <si>
    <t>p.č. 131738: 
30,457=30,457 [A]</t>
  </si>
  <si>
    <t>plocha dle ACAD: 0,176+0,777 = 0,953 m2  
délka: 17,0 + 1,0 +1,0 = 19,00 m</t>
  </si>
  <si>
    <t>0,953*(17,0+1+1)=18,107 [A]</t>
  </si>
  <si>
    <t>Svislé konstrukce</t>
  </si>
  <si>
    <t>327325</t>
  </si>
  <si>
    <t>ZDI OPĚRNÉ, ZÁRUBNÍ, NÁBŘEŽNÍ ZE ŽELEZOVÉHO BETONU DO C30/37 (B37)</t>
  </si>
  <si>
    <t>C30/37-XF4</t>
  </si>
  <si>
    <t>1,20*0,50*17,0=10,200 [A]</t>
  </si>
  <si>
    <t>327365</t>
  </si>
  <si>
    <t>VÝZTUŽ ZDÍ OPĚRNÝCH, ZÁRUBNÍCH, NÁBŘEŽNÍCH Z OCELI 10505, B500B</t>
  </si>
  <si>
    <t>parametricky 180 kg/m3 betonu</t>
  </si>
  <si>
    <t>10,2*0,18=1,836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</si>
  <si>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</si>
  <si>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451313</t>
  </si>
  <si>
    <t>PODKLADNÍ A VÝPLŇOVÉ VRSTVY Z PROSTÉHO BETONU C16/20</t>
  </si>
  <si>
    <t>0,5*0,1*(17,00+0,5+0,5)=0,900 [A]</t>
  </si>
  <si>
    <t>SO 121</t>
  </si>
  <si>
    <t>Úprava napojení MK ulice v oslavě</t>
  </si>
  <si>
    <t>SO 121.1</t>
  </si>
  <si>
    <t>Úprava napojení MK ulice v oslavě - místní komunikace</t>
  </si>
  <si>
    <t>p.č. 123738: 
33,14*2,0=66,280 [A] 
p.č. 126738: 
82,98*2,0=165,960 [B] 
Celkem: A+B=232,240 [C]</t>
  </si>
  <si>
    <t>p.č. 113488: beton 
15,725*2,3=36,168 [A] 
p.č. 11352: beton 
(0,04+0,04)*43*2,3=7,912 [B] 
(0,025+0,04)*33*2,3=4,934 [C] 
Celkem: A+B+C=49,014 [D]</t>
  </si>
  <si>
    <t>Bez poplatku za skládku, materiál bude použit zpět na stavbě.  
plocha vozovky: 121,9 m2 (ACAD)  
tl. podkladních vrstev 0,35 m  
mtr. se využije na stavbě v položce "171103"</t>
  </si>
  <si>
    <t>0,35*121,9=42,665 [A]</t>
  </si>
  <si>
    <t>odstranění stávající betonové dlažby vč. podkladu celková tl. 0,25 m  
plocha dle ACAD:</t>
  </si>
  <si>
    <t>62,9*0,25=15,725 [A]</t>
  </si>
  <si>
    <t>včetně odvozu na skládku, odvozná vzdálenost v režii zhotovitele  
Délky dle situace ACAD</t>
  </si>
  <si>
    <t>silniční obruba 150x250: 
plocha obrubníku: 0,25*0,15 = 0,04 m2 
plocha bet. podkladu: 0,4*0,1 = 0,04 m2 
43+33=76,000 [A]</t>
  </si>
  <si>
    <t>včetně odvozu a likvidace odfrézovaného materiálu v režii zhotovitele  
průměrná tl. asfaltové vrstvy 7cm  
plocha vozovky: 121,9 m2 (ACAD)</t>
  </si>
  <si>
    <t>121,9*0,07=8,533 [A]</t>
  </si>
  <si>
    <t>Položka zahrnuje veškerou manipulaci s vybouranou sutí a s vybouranými hmotami vč. uložení na skládku.</t>
  </si>
  <si>
    <t>planimetrování příčných řezů (ACAD)  
Drobné odkopy stávajícího terénu.</t>
  </si>
  <si>
    <t>33,14=33,140 [A]</t>
  </si>
  <si>
    <t>p.č. "113321" 
0,35*121,9=42,665 [A]</t>
  </si>
  <si>
    <t>126738</t>
  </si>
  <si>
    <t>ZŘÍZENÍ STUPŇŮ V PODLOŽÍ NÁSYPŮ TŘ. I, ODVOZ DO 20KM</t>
  </si>
  <si>
    <t>Zřízení svahových stupňů dle tech. dokumentace.  
Kubatura planimetrováním příčných řezů ACAD.</t>
  </si>
  <si>
    <t>82,98=82,980 [A]</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</si>
  <si>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ruční vykopávky, odstranění kořenů a napadávek  
- pažení, vzepření a rozepření vč. přepažování (vyjma štětových stěn)  
- udržování výkopiště a jeho ochrana proti vodě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</si>
  <si>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Materiál bude použit z mezidepónie zhotovitele.  
Položka zahrnuje:  
- svislá doprava, přemístění, přeložení, manipulace s materiálem  
- kompletní provedení vykopávky  
- třídění materiálu   
Těleso násypu (hutněno po vrstvách dle TP a ČSN)  
Kubatura planimetrováním příčných řezů ACAD</t>
  </si>
  <si>
    <t>Planimetrovámím příčných řezů: 
vytvoření násypy a drobné zásypy: 289,12=289,120 [A] 
kubatura do míst svahových stupňů: 82,98=82,980 [B] 
Kubatura násypu pod rozšířením pod VN 
((16,3+15,9)/2)*4,5+((0+16,3)/2)*4,2+((0+15,9)/2)*4,3=140,865 [C] 
((plochy v příčných řezech)/2 (průměr))*délka 
Celkem: A+B+C=512,965 [D] 
Materiál bude použit z položky 
SO 121 "113321" 42,665 m3 
SO 101 "113321" 470,3 m3</t>
  </si>
  <si>
    <t>p.č. 113321</t>
  </si>
  <si>
    <t>AKTIVNÍ ZÓNA TL.300mm Z MATERIÁLU VHODNÉHO DO AKTIVNÍ ZÓNY NÁSYPU  
Plocha dle situace ACAD</t>
  </si>
  <si>
    <t>223,4*0,3=67,020 [A]</t>
  </si>
  <si>
    <t>17180</t>
  </si>
  <si>
    <t>ULOŽENÍ SYPANINY DO NÁSYPŮ Z NAKUPOVANÝCH MATERIÁLŮ</t>
  </si>
  <si>
    <t>AKTIVNÍ ZÓNA TL.300mm Z MATERIÁLU VHODNÉHO DO AKTIVNÍ ZÓNY NÁSYPU   
Materiál pro položku "17130"  
Plocha dle situace ACAD</t>
  </si>
  <si>
    <t>položka zahrnuje:  
- kompletní provedení zemní konstrukce (násypového tělesa včetně aktivní zóny)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</si>
  <si>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Klíny kolem konstrukčních vrstev vozovky.  
Materiál min. málo vhodný 98% PS  
Kubatura planimetrováním příčných řezů.</t>
  </si>
  <si>
    <t>0,07*(31,5+47)=5,495 [A] 
kubatura v příčném řezů * (délky dle ACAD)</t>
  </si>
  <si>
    <t>plocha pláně ACAD</t>
  </si>
  <si>
    <t>292,7=292,700 [A]</t>
  </si>
  <si>
    <t>272212</t>
  </si>
  <si>
    <t>ZÁKLADY Z LOMOVÉHO KAMENE ZDĚNÉ NA MC</t>
  </si>
  <si>
    <t>Úprava svahu lomovým kamenem do betonového lože.  
Plocha ze situace ACAD</t>
  </si>
  <si>
    <t>1*0,3=0,300 [A]</t>
  </si>
  <si>
    <t>Položka zahrnuje veškerý materiál, výrobky a polotovary, včetně mimostaveništní a vnitrostaveništní dopravy (rovněž přesuny), včetně naložení a složení, případně s uložením.</t>
  </si>
  <si>
    <t>272314</t>
  </si>
  <si>
    <t>ZÁKLADY Z PROSTÉHO BETONU DO C25/30 (B30)</t>
  </si>
  <si>
    <t>Betonový základ palisády</t>
  </si>
  <si>
    <t>0,5*0,3*4,0=0,600 [A] 
šíř. * výš. * dl. 
délky ze situace ACAD</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</si>
  <si>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</si>
  <si>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31811</t>
  </si>
  <si>
    <t>ZDI ODDĚLOVACÍ A OHRADNÍ Z DÍLCŮ BETON</t>
  </si>
  <si>
    <t>Betonová palisáda</t>
  </si>
  <si>
    <t>0,7*0,2*4,0=0,560 [A] 
šíř. * výš. * dl. 
délky ze situace ACAD</t>
  </si>
  <si>
    <t>-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další práce dané případně specifikací k příslušnému prefabrik. dílci (úprava pohledových ploch, příp. rubových ploch, osazení měřících zařízení, zkoušení a měření dílců a pod.).</t>
  </si>
  <si>
    <t>56314</t>
  </si>
  <si>
    <t>VOZOVKOVÉ VRSTVY Z MECHANICKY ZPEVNĚNÉHO KAMENIVA TL. DO 200MM</t>
  </si>
  <si>
    <t>Silnější konstrukce pod chodníkem v místě rozšíření násypu.  
SDb tl. 200mm 0/32</t>
  </si>
  <si>
    <t>9,5=9,500 [A] 
Plocha dle situace ACAD</t>
  </si>
  <si>
    <t>56331</t>
  </si>
  <si>
    <t>VOZOVKOVÉ VRSTVY ZE ŠTĚRKODRTI TL. DO 50MM</t>
  </si>
  <si>
    <t>Silnější konstrukce pod chodníkem v místě rozšíření násypu.  
SDb tl. 50mm 8/16</t>
  </si>
  <si>
    <t>ŠDb    0/32 Ge tl. 150 mm  
meřeno ze situace (ACAD)</t>
  </si>
  <si>
    <t>vozovka ulice V Oslavě: 
206,3=206,300 [A] 
chodníky: 
48,4=48,400 [B] 
Celkem: A+B=254,700 [C]</t>
  </si>
  <si>
    <t>ŠDa   0/63 Ge tl 150 mm  
meřeno ze situace (ACAD)</t>
  </si>
  <si>
    <t>vozovka ulice V Oslavě: 
219,5=219,500 [A]</t>
  </si>
  <si>
    <t>Spojovací postřik 0,20 kg/m2  
Pod vrstvou ACO  
Plochy - ACAD</t>
  </si>
  <si>
    <t>184,4=184,400 [A]</t>
  </si>
  <si>
    <t>ACO 11  
plocha ze situace ACAD</t>
  </si>
  <si>
    <t>176,7=176,700 [A]</t>
  </si>
  <si>
    <t>574C66</t>
  </si>
  <si>
    <t>ASFALTOVÝ BETON PRO LOŽNÍ VRSTVY ACL 16+, 16S TL. 70MM</t>
  </si>
  <si>
    <t>ACL 16+  
plocha ze situace ACAD</t>
  </si>
  <si>
    <t>181,4=181,400 [A]</t>
  </si>
  <si>
    <t>582611</t>
  </si>
  <si>
    <t>KRYTY Z BETON DLAŽDIC SE ZÁMKEM ŠEDÝCH TL 60MM DO LOŽE Z KAM</t>
  </si>
  <si>
    <t>200/100/60 (lože ŠD 4/8 tl. 40 mm)  
včetně lože, dořezů a zapravení spar  
meřeno ze situace (ACAD)</t>
  </si>
  <si>
    <t>60,0-2,9=57,100 [A]</t>
  </si>
  <si>
    <t>582612</t>
  </si>
  <si>
    <t>KRYTY Z BETON DLAŽDIC SE ZÁMKEM ŠEDÝCH TL 80MM DO LOŽE Z KAM</t>
  </si>
  <si>
    <t>200/100/80 (lože ŠD 4/8 tl. 40 mm)  
včetně lože, dořezů a zapravení spar  
meřeno ze situace (ACAD)</t>
  </si>
  <si>
    <t>5,7-2,0=3,700 [A]</t>
  </si>
  <si>
    <t>582615</t>
  </si>
  <si>
    <t>KRYTY Z BETON DLAŽDIC SE ZÁMKEM BAREV TL 80MM DO LOŽE Z KAM</t>
  </si>
  <si>
    <t>Napojení sjezdu (objekt SO142)  
včetně lože, dořezů a zapravení spar  
plocha dle ACAD</t>
  </si>
  <si>
    <t>3,8=3,800 [A] 
Plocha dle situace ACAD</t>
  </si>
  <si>
    <t>58261A</t>
  </si>
  <si>
    <t>KRYTY Z BETON DLAŽDIC SE ZÁMKEM BAREV RELIÉF TL 60MM DO LOŽE Z KAM</t>
  </si>
  <si>
    <t>2,9=2,900 [A]</t>
  </si>
  <si>
    <t>58261B</t>
  </si>
  <si>
    <t>KRYTY Z BETON DLAŽDIC SE ZÁMKEM BAREV RELIÉF TL 80MM DO LOŽE Z KAM</t>
  </si>
  <si>
    <t>2,0=2,000 [A]</t>
  </si>
  <si>
    <t>587205</t>
  </si>
  <si>
    <t>PŘEDLÁŽDĚNÍ KRYTU Z BETONOVÝCH DLAŽDIC</t>
  </si>
  <si>
    <t>Pŕedláždění krytu chodníku na konci úseku.  
Plocha dle situace ACAD</t>
  </si>
  <si>
    <t>11,6=11,600 [A]</t>
  </si>
  <si>
    <t>- pod pojmem *předláždění* se rozumí rozebrání stávající dlažby a pokládka dlažby ze stávajícího dlažebního materiálu (bez dodávky nového)  
- zahrnuje nezbytnou manipulaci s tímto materiálem (nakládání, doprava, složení, očištění)  
- dodání a rozprostření materiálu pro lože a jeho tloušťku předepsanou dokumentací a pro předepsanou výplň spar  
- eventuelní doplnění plochy s použitím nového materiálu se vykazuje v položce č.582</t>
  </si>
  <si>
    <t>899112</t>
  </si>
  <si>
    <t>POKLOPY LITINOVÉ SAMOSTATNÉ</t>
  </si>
  <si>
    <t>Nové poklopy v oblasti chodníku (začátekú</t>
  </si>
  <si>
    <t>2=2,000 [A] 
Počet dle zaměření stávajícího stavu.</t>
  </si>
  <si>
    <t>Položka zahrnuje dodávku a osazení předepsaného poklopu včetně rámu</t>
  </si>
  <si>
    <t>89921</t>
  </si>
  <si>
    <t>VÝŠKOVÁ ÚPRAVA POKLOPŮ</t>
  </si>
  <si>
    <t>2+2+1=5,000 [A] 
dva v chodníku + dva v silnici 
Počet dle zaměření stávajícího stavu.</t>
  </si>
  <si>
    <t>4+1=5,000 [A] 
čtyři v silnice 
Počet dle zaměření stávajícího stavu.</t>
  </si>
  <si>
    <t>917223</t>
  </si>
  <si>
    <t>SILNIČNÍ A CHODNÍKOVÉ OBRUBY Z BETONOVÝCH OBRUBNÍKŮ ŠÍŘ 100MM</t>
  </si>
  <si>
    <t>100 x 250   
Včetně přechodových dílů, bet lože tl. 100mm C16/20, zapravení spar a dořezů  
délka dle ACAD</t>
  </si>
  <si>
    <t>36,2+6,5+2,2=44,900 [A] 
A*1,05=47,145 [B]</t>
  </si>
  <si>
    <t>Nájezdové obrubníky 150 x150  
Včetně přechodových dílů, bet lože tl. 100mm C16/20, zapravení spar a dořezů  
délka dle ACAD</t>
  </si>
  <si>
    <t>4,5=4,500 [A] 
délky dle ACAD</t>
  </si>
  <si>
    <t>150 x 250  
Včetně přechodových dílů, bet lože tl. 100mm C16/20, zapravení spar a dořezů  
délka dle ACAD</t>
  </si>
  <si>
    <t>14,1+3,0+4,9+4,3+13,2+1,3=40,800 [A] 
A*1,05=42,840 [B]</t>
  </si>
  <si>
    <t>150 x 250 - zapuštěné na výšku 2 cm  
Včetně přechodových dílů, bet lože tl. 100mm C16/20, zapravení spar a dořezů  
délka dle ACAD</t>
  </si>
  <si>
    <t>3+3=6,000 [A]</t>
  </si>
  <si>
    <t>délka dle ACAD x koef. sklonu</t>
  </si>
  <si>
    <t>13,8*1,2=16,560 [A]</t>
  </si>
  <si>
    <t>SO 121.2</t>
  </si>
  <si>
    <t>Úprava napojení MK ulice v oslavě - základová deska</t>
  </si>
  <si>
    <t>p.č. 122738: 
1,200*2,0=2,400 [A] 
p.č. 132838: 
5,604*2,0=11,208 [B] 
p.č. 26132: 
(26,0*3,1416*0,05*0,05)*2,0=0,408 [C] 
Celkem: A+B+C=14,016 [D]</t>
  </si>
  <si>
    <t>122738</t>
  </si>
  <si>
    <t>ODKOPÁVKY A PROKOPÁVKY OBECNÉ TŘ. I, ODVOZ DO 20KM</t>
  </si>
  <si>
    <t>odkop pro střední část základové desky + pro podkladní beton pod touto částí</t>
  </si>
  <si>
    <t>1,60*2,50*(0,20+0,10)=1,200 [A]</t>
  </si>
  <si>
    <t>132838</t>
  </si>
  <si>
    <t>HLOUBENÍ RÝH ŠÍŘ DO 2M PAŽ I NEPAŽ TŘ. II, ODVOZ DO 20KM</t>
  </si>
  <si>
    <t>základové obvodové pásy: 
0,5*0,6*(3,50+3,50+1,60+1,60)=3,060 [A] 
výkop pro podkladní beton pod obvodovými základy: 
0,6*0,4*(3,60+3,60+1,70+1,70)=2,544 [B] 
Celkem: A+B=5,604 [C]</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</si>
  <si>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těžení po vrstvách, pásech a po jiných nutných částech (figurách)  
- čerpání vody vč. čerpacích jímek, potrubí a pohotovostní čerpací soupravy (viz ustanovení k pol. 1151,2)  
- potřebné snížení hladiny podzemní vody  
- těžení a rozpojování jednotlivých balvanů  
- vytahování a nošení výkopku  
- svahování a přesvah. svahů do konečného tvaru, výměna hornin v podloží a v pláni znehodnocené klimatickými vlivy  
- eventuelně nutné druhotné rozpojení odstřelené horniny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</si>
  <si>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trvalé uložení na skládku</t>
  </si>
  <si>
    <t>p.č. 122738: 
1,200=1,200 [A] 
p.č. 132838: 
5,604=5,604 [B] 
p.č. 26132: 
26,0*3,1416*0,05*0,05=0,204 [C] 
Celkem: A+B+C=7,008 [D]</t>
  </si>
  <si>
    <t>227821</t>
  </si>
  <si>
    <t>MIKROPILOTY KOMPLET D DO 100MM NA POVRCHU</t>
  </si>
  <si>
    <t>prům. 89/10  
délka 7,0/4,0  
roznášecí tlaková hlavice 250*250*20 mm</t>
  </si>
  <si>
    <t>7,0+7,0+5,0+5,0=24,000 [A]</t>
  </si>
  <si>
    <t>Položka mikropiloty obsahuje kompletní práce, které jsou nutné pro předepsanou funkci mikropilot, t.j. dodání trubek a injekčních hmot, osazení a zainjektování trubek, včetně pomocných konstrukcí (lešení, montážní plošiny a pod.). Neobsahuje vrty (uvedou se v položce 261 nebo 266).</t>
  </si>
  <si>
    <t>26132</t>
  </si>
  <si>
    <t>VRTY PRO KOTVENÍ, INJEKTÁŽ A MIKROPILOTY NA POVRCHU TŘ. III D DO 100MM</t>
  </si>
  <si>
    <t>(7+0,5)*2=15,000 [A] 
(5+0,5)*2=11,000 [B] 
Celkem: A+B=26,000 [C]</t>
  </si>
  <si>
    <t>položka zahrnuje:  
přemístění, montáž a demontáž vrtných souprav  
svislou dopravu zeminy z vrtu  
vodorovnou dopravu zeminy bez uložení na skládku  
případně nutné pažení dočasné (včetně odpažení) i trvalé</t>
  </si>
  <si>
    <t>272324</t>
  </si>
  <si>
    <t>ZÁKLADY ZE ŽELEZOBETONU DO C25/30 (B30)</t>
  </si>
  <si>
    <t>0,5*0,6*(3,50+3,50)=2,100 [A] 
0,5*0,6*(1,60+1,60)=0,960 [B] 
1,60*2,50*0,20=0,800 [C] 
Celkem: A+B+C=3,860 [D]</t>
  </si>
  <si>
    <t>272365</t>
  </si>
  <si>
    <t>VÝZTUŽ ZÁKLADŮ Z OCELI 10505, B500B</t>
  </si>
  <si>
    <t>viz PD</t>
  </si>
  <si>
    <t>0,251=0,251 [A]</t>
  </si>
  <si>
    <t>272366</t>
  </si>
  <si>
    <t>VÝZTUŽ ZÁKLADŮ Z KARI SÍTÍ</t>
  </si>
  <si>
    <t>prum. 6 mm oka 100/100 m, 20 mb/ 1 m2  
0,222 kg/mb  
35% na přesahy  
plocha kari sítí dle PD: 9,10 + 4,60 m2</t>
  </si>
  <si>
    <t>(9,10+4,60)*1,35*20*0,222*0,001=0,082 [A]</t>
  </si>
  <si>
    <t>podkladní beton pod základovou deskou</t>
  </si>
  <si>
    <t>0,60*0,10*(3,60+3,60+1,70+1,70)=0,636 [A] 
1,60+2,50*0,10=1,850 [B] 
Celkem: A+B=2,486 [C]</t>
  </si>
  <si>
    <t>451383</t>
  </si>
  <si>
    <t>PODKL VRSTVY ZE ŽELEZOBET DO C16/20 (B20) VČET VÝZTUŽE</t>
  </si>
  <si>
    <t>šáblona pro vrtání mikropilot</t>
  </si>
  <si>
    <t>2,70*3,60*0,1=0,972 [A]</t>
  </si>
  <si>
    <t>-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nátěry zabraňující soudržnost betonu a bednění  
- výplň, těsnění  a tmelení spar a spojů  
- opatření  povrchů  betonu  izolací  proti zemní vlhkosti v částech, kde přijdou do styku se zeminou nebo kamenivem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úpravy výztuže pro osazení doplňkových konstrukcí  
- veškerá opatření pro zajištění soudržnosti výztuže a betonu  
- povrchovou antikorozní úpravu výztuže  
- separaci výztuže</t>
  </si>
  <si>
    <t>SO 122</t>
  </si>
  <si>
    <t>Úprava napojení místních komunikací</t>
  </si>
  <si>
    <t>p.č. 123738: 
6,811*2,0=13,622 [A] 
p.č. 113328: 
28,175*1,9=53,533 [B] 
Celkem: A+B=67,155 [C]</t>
  </si>
  <si>
    <t>p.č. 113488: beton 
7,0*2,3=16,100 [A] 
p.č. 11352: beton 
(0,04+0,04)*113,5*2,3=20,884 [B] 
Celkem: A+B=36,984 [C]</t>
  </si>
  <si>
    <t>Odstranění podkladů sjezdů, tl. 0,35m</t>
  </si>
  <si>
    <t>sjezd ve staničení: 
0,02690 km  
0,09510 km 75,3*0,35=26,355 [A] 
0,10170 km 
0,18195 km 
0,18215 km 5,2*0,35=1,820 [B] 
0,19230 km 
Celkem: A+B=28,175 [C] 
kubatury, plochy a délky dle situace a příčných řezů ACAD</t>
  </si>
  <si>
    <t>odstranění stávající betonové dlažby vč. podkladu celková tl. 0,25 m  
plocha dle ACAD</t>
  </si>
  <si>
    <t>sjezd ve staničení: 
0,02690 km 5,2*0,25=1,300 [A] 
0,09510 km  
0,10170 km 9,2*0,25=2,300 [B] 
0,18195 km 12,4*0,25=3,100 [C] 
0,18215 km  
0,19230 km 1,2*0,25=0,300 [D] 
Celkem: A+B+C+D=7,000 [E] 
kubatury, plochy a délky dle situace a příčných řezů ACAD</t>
  </si>
  <si>
    <t>včetně odvozu na skládku, včetně betonové patky, odvozná vzdálenost v režii zhotovitele  
silniční obruba 150x250:  
plocha obrubníku: 0,25*0,15 = 0,04 m2  
plocha bet. podkladu: 0,4*0,1 = 0,04 m2</t>
  </si>
  <si>
    <t>sjezd ve staničení: 
0,02690 km 2,8+2,9=5,700 [A] 
0,09510 km 6,3+20,5+4,5=31,300 [B] 
0,10170 km 5,7+6,5=12,200 [C] 
0,18195 km 8,7+5,7+3,3+5=22,700 [D] 
0,18215 km 9,6=9,600 [E] 
0,19230 km 6,5+5,2+18,7+1,6=32,000 [F] 
Celkem: A+B+C+D+E+F=113,500 [G] 
kubatury, plochy a délky dle situace a příčných řezů ACAD</t>
  </si>
  <si>
    <t>včetně odvozu a likvidace odfrézovaného materiálu v režii zhotovitele  
plocha vozovky ACAD</t>
  </si>
  <si>
    <t>sjezd ve staničení: 
0,02690 km  
0,09510 km 75,3*0,07=5,271 [A] 
0,10170 km 
0,18195 km 
0,18215 km 83,2*0,05+5,2*0,07=4,524 [B] 
0,19230 km 
Celkem: A+B=9,795 [C]</t>
  </si>
  <si>
    <t>planimetrování příčných řezů (ACAD)</t>
  </si>
  <si>
    <t>sjezd ve staničení: 
0,02690 km  
0,09510 km 8,6*0,41*1,05=3,702 [A] 
0,10170 km 3,0*0,37*1,05=1,166 [B] 
0,18195 km 5,0*0,37*1,05=1,943 [C] 
0,18215 km  
0,19230 km  
Celkem: A+B+C=6,811 [E] 
kubatury, plochy a délky dle situace a příčných řezů ACAD</t>
  </si>
  <si>
    <t>pro "123738"</t>
  </si>
  <si>
    <t>planimetrování př. řezů ACAD  
dorovnání terénu pod konstrukčními vrstvami sjezdů</t>
  </si>
  <si>
    <t>sjezd ve staničení: 
0,02690 km 1=1,000 [G] 
0,09510 km 1,5=1,500 [H] 
0,10170 km 1=1,000 [I] 
0,18195 km 1,5=1,500 [J] 
0,18215 km 2=2,000 [K] 
0,19230 km 2=2,000 [L] 
Celkem: G+H+I+J+K+L=9,000 [M] 
kubatury  na základě příčných řezů ACAD.</t>
  </si>
  <si>
    <t>sjezd ve staničení: 
0,02690 km 18,1=18,100 [A] 
0,09510 km 84,9=84,900 [B] 
0,10170 km 45,4=45,400 [E] 
0,18195 km 34,3=34,300 [D] 
0,18215 km  
0,19230 km 64=64,000 [C] 
Celkem: A+B+E+D+C=246,700 [F] 
kubatury, plochy a délky dle situace a příčných řezů ACAD</t>
  </si>
  <si>
    <t>45169</t>
  </si>
  <si>
    <t>PODKL A VÝPLŇ VRSTVY ZE STABILIZOVANÉHO POPÍLKU</t>
  </si>
  <si>
    <t>zafoukání stávajícího propustku cemento popílkovou směsí DN 400</t>
  </si>
  <si>
    <t>3,14*0,2*0,2*(13,5+16)=3,705 [A] plocha * (délka) 
Délky dle situace ACAD</t>
  </si>
  <si>
    <t>Položka zahrnuje dodávku stabilizovaného popílku a jeho uložení se zhutněním, včetně mimostaveništní a vnitrostaveništní dopravy (rovněž přesuny)</t>
  </si>
  <si>
    <t>sjezd ve staničení: 
0,02690 km  
0,09510 km 84,9=84,900 [A] 
0,10170 km 3=3,000 [B] 
0,18195 km 5=5,000 [C] 
0,18215 km  
0,19230 km 1=1,000 [D] 
Celkem: A+B+C+D=93,900 [E] 
kubatury, plochy a délky dle situace a příčných řezů ACAD</t>
  </si>
  <si>
    <t>Spojovací postřik 0,20 kg/m2  
pod vrstvou ACO  
Plochy - ACAD</t>
  </si>
  <si>
    <t>sjezd ve staničení: 
0,02690 km  
0,09510 km 84,9=84,900 [A] 
0,10170 km  
0,18195 km  
0,18215 km 81,2=81,200 [B] 
0,19230 km  
Celkem: A+B=166,100 [C] 
kubatury, plochy a délky dle situace a příčných řezů ACAD</t>
  </si>
  <si>
    <t>Spojovací postřik 0,50 kg/m2  
pod vrstvou ACO  
Plochy - ACAD</t>
  </si>
  <si>
    <t>sjezd ve staničení: 
0,02690 km  
0,09510 km  
0,10170 km  
0,18195 km  
0,18215 km 81,2=81,200 [D] 
0,19230 km  
Celkem: D=81,200 [E] 
kubatury, plochy a délky dle situace a příčných řezů ACAD</t>
  </si>
  <si>
    <t>sjezd ve staničení: 
0,02690 km  
0,09510 km 84,9=84,900 [A] 
0,10170 km  
0,18195 km  
0,18215 km 81=81,000 [B] 
0,19230 km  
Celkem: A+B=165,900 [C] 
kubatury, plochy a délky dle situace a příčných řezů ACAD</t>
  </si>
  <si>
    <t>200/100/80 (lože ŠD 4/8 tl. 40 mm)  
včetně dořezů a zapravení spar  
meřeno ze situace (ACAD)</t>
  </si>
  <si>
    <t>sjezd ve staničení: 
0,02690 km  
0,09510 km  
0,10170 km 3,0=3,000 [A] 
0,18195 km 5,0=5,000 [B] 
0,18215 km  
0,19230 km 1=1,000 [C] 
Celkem: A+B+C=9,000 [D] 
kubatury, plochy a délky dle situace a příčných řezů ACAD</t>
  </si>
  <si>
    <t>200/100/80 (lože ŠD 4/8 tl. 40 mm)  
meřeno ze situace (ACAD)</t>
  </si>
  <si>
    <t>sjezd ve staničení: 
0,02690 km  
0,09510 km  
0,10170 km 12,6=12,600 [A] 
0,18195 km  
0,18215 km  
0,19230 km  
Celkem: A=12,600 [B] 
kubatury, plochy a délky dle situace a příčných řezů ACAD</t>
  </si>
  <si>
    <t>587202</t>
  </si>
  <si>
    <t>PŘEDLÁŽDĚNÍ KRYTU Z DROBNÝCH KOSTEK</t>
  </si>
  <si>
    <t>plocha ze situace ACAD</t>
  </si>
  <si>
    <t>sjezd ve staničení: 
0,02690 km  
0,09510 km  
0,10170 km  
0,18195 km  
0,18215 km 18,7=18,700 [A] 
0,19230 km  
Celkem: A=18,700 [B] 
kubatury, plochy a délky dle situace a příčných řezů ACAD</t>
  </si>
  <si>
    <t>587206</t>
  </si>
  <si>
    <t>PŘEDLÁŽDĚNÍ KRYTU Z BETONOVÝCH DLAŽDIC SE ZÁMKEM</t>
  </si>
  <si>
    <t>sjezd ve staničení: 
0,02690 km 17,9=17,900 [A] 
0,09510 km  
0,10170 km 28,8=28,800 [B] 
0,18195 km 29,3=29,300 [C] 
0,18215 km  
0,19230 km 22,8+22,4=45,200 [D] 
Celkem: A+B+C+D=121,200 [E] 
kubatury, plochy a délky dle situace a příčných řezů ACAD</t>
  </si>
  <si>
    <t>1+1=2,000 [A]</t>
  </si>
  <si>
    <t>2+1=3,000 [A]</t>
  </si>
  <si>
    <t>150/250  
Včetně přechodových dílů a dořezů  
délka dle ACAD</t>
  </si>
  <si>
    <t>sjezd ve staničení: 
0,02690 km 2,3+2,3=4,600 [A] 
0,09510 km 1+20=21,000 [B] 
0,10170 km 0,9+3,4+2,7+3,6=10,600 [C] 
0,18195 km 8,9+5,3=14,200 [D] 
0,18215 km 4,9+4,3+0,8+0,8=10,800 [E] 
0,19230 km 6,5+10,3=16,800 [F] 
Celkem: A+B+C+D+E+F=78,000 [G] 
G*1,05=81,900 [H] 
kubatury, plochy a délky dle situace a příčných řezů ACAD</t>
  </si>
  <si>
    <t>150/250 - zapuštěné na výšku 2 cm  
Včetně přechodových dílů a dořezů  
délka dle ACAD</t>
  </si>
  <si>
    <t>sjezd ve staničení: 
0,02690 km 1,3+1,5=2,800 [A] 
0,09510 km 3,2+3=6,200 [B] 
0,10170 km 2,9+2,4=5,300 [C] 
0,18195 km  
0,18215 km 3,8+3,2=7,000 [D] 
0,19230 km 15,9=15,900 [E] 
Celkem: A+B+C+D+E=37,200 [F] 
F*1,05=39,060 [G] 
kubatury, plochy a délky dle situace a příčných řezů ACAD</t>
  </si>
  <si>
    <t>91781</t>
  </si>
  <si>
    <t>VÝŠKOVÁ ÚPRAVA OBRUBNÍKŮ BETONOVÝCH</t>
  </si>
  <si>
    <t>délka dle ACAD  
napojení na stávající obruby</t>
  </si>
  <si>
    <t>sjezd ve staničení: 
0,02690 km 3=3,000 [A] 
0,09510 km 3=3,000 [B] 
0,10170 km 3=3,000 [C] 
0,18195 km 3=3,000 [D] 
0,18215 km 3=3,000 [E] 
0,19230 km 3=3,000 [F] 
Celkem: A+B+C+D+E+F=18,000 [G] 
kubatury, plochy a délky dle situace a příčných řezů ACAD</t>
  </si>
  <si>
    <t>Položka výšková úprava obrub zahrnuje jejich vytrhání, očištění, manipulaci, nové betonové lože a osazení. Případné nutné doplnění novými obrubami se uvede v položkách 9172 až 9177.</t>
  </si>
  <si>
    <t>935111</t>
  </si>
  <si>
    <t>ŠTĚRBINOVÉ ŽLABY Z BETONOVÝCH DÍLCŮ ŠÍŘ DO 400MM VÝŠ DO 500MM BEZ OBRUBY</t>
  </si>
  <si>
    <t>sjezd ve staničení: 
0,02690 km  
0,09510 km 5=5,000 [A] 
0,10170 km  
0,18195 km  
0,18215 km 6,4=6,400 [B] 
0,19230 km  
Celkem: A+B=11,400 [C] 
kubatury, plochy a délky dle situace a příčných řezů ACAD</t>
  </si>
  <si>
    <t>položka zahrnuje:  
- veškerý materiál, výrobky a polotovary, včetně mimostaveništní a vnitrostaveništní dopravy (rovněž přesuny), včetně naložení a složení,případně s uložením.  
- veškeré práce nutné pro zřízení těchto konstrukcí, včetně zemních prací, lože, ukončení, patek, spárování, úpravy vtoku a výtoku. Měří se v [m] délky osy žlabu bez čistících kusů a odtokových vpustí.</t>
  </si>
  <si>
    <t>93808</t>
  </si>
  <si>
    <t>OČIŠTĚNÍ VOZOVEK ZAMETENÍM</t>
  </si>
  <si>
    <t>plocha dle ACAD</t>
  </si>
  <si>
    <t>sjezd ve staničení: 
0,02690 km  
0,09510 km  
0,10170 km  
0,18195 km  
0,18215 km 81,2=81,200 [A] 
0,19230 km  
Celkem: A=81,200 [B] 
kubatury, plochy a délky dle situace a příčných řezů ACAD</t>
  </si>
  <si>
    <t>položka zahrnuje očištění předepsaným způsobem včetně odklizení vzniklého odpadu</t>
  </si>
  <si>
    <t>SO 123</t>
  </si>
  <si>
    <t>Úprava napojení na most 393-004</t>
  </si>
  <si>
    <t>odvoz a likvidace v režii zhotovitele</t>
  </si>
  <si>
    <t>Celkem: 2211*0,04=88,440 [A]</t>
  </si>
  <si>
    <t>Položka zahrnuje veškerou manipulaci s vybouranou sutí a s vybouranými hmotami vč. likvidace v režii zhotovitele</t>
  </si>
  <si>
    <t>Spojoavcí postřik z kationaktivní asfaltové emulze 0,50kg/m2</t>
  </si>
  <si>
    <t>Celkem: 2211=2 211,000 [A]</t>
  </si>
  <si>
    <t>Celkem: 17=17,000 [A]</t>
  </si>
  <si>
    <t>89922</t>
  </si>
  <si>
    <t>VÝŠKOVÁ ÚPRAVA MŘÍŽÍ</t>
  </si>
  <si>
    <t>Výšková úprava UV</t>
  </si>
  <si>
    <t>Celkem: 16=16,000 [A]</t>
  </si>
  <si>
    <t>Celkem: 3=3,000 [A]</t>
  </si>
  <si>
    <t>Celkem: 293,72*0,25=73,430 [A]</t>
  </si>
  <si>
    <t>919111</t>
  </si>
  <si>
    <t>ŘEZÁNÍ ASFALTOVÉHO KRYTU VOZOVEK TL DO 50MM</t>
  </si>
  <si>
    <t>Proříznutí pracovních spar</t>
  </si>
  <si>
    <t>Celkem: 6+11+25+17+14,5+29+7+293,72=403,220 [A]</t>
  </si>
  <si>
    <t>položka zahrnuje řezání vozovkové vrstvy v předepsané tloušťce, včetně spotřeby vody</t>
  </si>
  <si>
    <t>Proříznutí trhlin po odfrézování</t>
  </si>
  <si>
    <t>Celkem: 12*7=84,000 [A]</t>
  </si>
  <si>
    <t>931325</t>
  </si>
  <si>
    <t>TĚSNĚNÍ DILATAČ SPAR ASF ZÁLIVKOU MODIFIK PRŮŘ DO 600MM2</t>
  </si>
  <si>
    <t>Zalití pracovních spar</t>
  </si>
  <si>
    <t>položka zahrnuje dodávku a osazení předepsaného materiálu, očištění ploch spáry před úpravou, očištění okolí spáry po úpravě  
nezahrnuje těsnící profil</t>
  </si>
  <si>
    <t>Zalití trhlin po odfrézování</t>
  </si>
  <si>
    <t>Zametení po odfrézování</t>
  </si>
  <si>
    <t>položka zahrnuje očištění předepsaným způsobem včetně odklizení vzniklého odpadu a jeho následnou likvidaci</t>
  </si>
  <si>
    <t>SO 141</t>
  </si>
  <si>
    <t>Úprava sjezdů na silnici II/393</t>
  </si>
  <si>
    <t>p.č. 123738: 
21,1*2,0=42,200 [A]</t>
  </si>
  <si>
    <t>stavební suť</t>
  </si>
  <si>
    <t>p.č. 113478: 
3,825*2,6=9,945 [C]</t>
  </si>
  <si>
    <t>p.č. 113458 beton 
2,275*2,3=5,233 [A] 
p.č. 113488: beton 
20,975*2,3=48,243 [B] 
p.č. 11352: beton 
(0,04+0,04)*21,1*2,3=3,882 [D] 
Celkem: A+B+D=57,358 [E]</t>
  </si>
  <si>
    <t>113438</t>
  </si>
  <si>
    <t>ODSTRAN KRYTU ZPEVNĚNÝCH PLOCH S ASFALT POJIVEM VČET PODKLADU, ODVOZ DO 20KM</t>
  </si>
  <si>
    <t>celková tl. odstraňovaných vrstev 0,25m. jendná se o malé množství bouraného mat. =&gt; včetně poplatku za skládku, viz. technická specifikace položky</t>
  </si>
  <si>
    <t>15,3*0,25=3,825 [A] 
Plochy kubatury a délky dle ACAD a tabulky EXCEL</t>
  </si>
  <si>
    <t>113458</t>
  </si>
  <si>
    <t>ODSTRAN KRYTU ZPEVNĚNÝCH PLOCH Z BETONU VČET PODKLADU, ODVOZ DO 20KM</t>
  </si>
  <si>
    <t>odstranění stávajícího betonového zpevnění sjezdů vč. podkladu celková tl. 0,25 m  
celková tl. odstraňovaných konstrukcí 0,25m</t>
  </si>
  <si>
    <t>9,1*0,25=2,275 [A] 
Plochy kubatury a délky dle ACAD a tabulky EXCEL</t>
  </si>
  <si>
    <t>odstranění stávajícíh sjezdu z dlažebních kostek, včetně podkladu  
celková tl. odstraňovaných konstrukcí 0,25m</t>
  </si>
  <si>
    <t>odstranění stávající betonové dlažby vč. podkladu  
celková tl. odstraňovaných konstrukcí 0,25m</t>
  </si>
  <si>
    <t>83,9*0,25=20,975 [A] 
Plochy kubatury a délky dle ACAD a tabulky EXCEL</t>
  </si>
  <si>
    <t>včetně odvozu na skládku, odvozná vzdálenost v režii zhotovitele  
silniční obruba 150x250:  
délky dle ACAD</t>
  </si>
  <si>
    <t>21,1=21,100 [A] 
Plochy kubatury a délky dle ACAD a tabulky EXCEL</t>
  </si>
  <si>
    <t>Drobné odkopy a výkopy pro zřízení sjezdů.</t>
  </si>
  <si>
    <t>p.č. 123738: 
21,1=21,100 [A]</t>
  </si>
  <si>
    <t>dorovnání pod konstrukčními vrstvami v místech nadvýšení nivelety sjezdů</t>
  </si>
  <si>
    <t>2,5=2,500 [A] 
Plochy kubatury a délky dle ACAD a tabulky EXCEL</t>
  </si>
  <si>
    <t>plocha pláně dle situace ACAD</t>
  </si>
  <si>
    <t>371,2=371,200 [A]</t>
  </si>
  <si>
    <t>Štěrkodrť ŠDa 8/16 Ge tl. 50mm</t>
  </si>
  <si>
    <t>231,4=231,400 [A] 
A*1,02=236,028 [B] 
Plochy kubatury a délky dle ACAD a tabulky EXCEL</t>
  </si>
  <si>
    <t>ŠDb    0/32 Ge tl. min 100 mm pro nezpevněné sjezdy</t>
  </si>
  <si>
    <t>56,5=56,500 [A] 
A*1,05=59,325 [B] 
Plochy kubatury a délky dle ACAD a tabulky EXCEL</t>
  </si>
  <si>
    <t>ŠDb    0/32 Ge tl. 200 mm</t>
  </si>
  <si>
    <t>200/100/80 - červená (včetně lože ŠD 4/8 tl. 40 mm) včetně dořezů a zapravení spar</t>
  </si>
  <si>
    <t>231,4-8,7=222,700 [A] celková plocha dlažby mínus dlažba reliéfní 
A*1,02=227,154 [B] 
Plochy kubatury a délky dle ACAD a tabulky EXCEL</t>
  </si>
  <si>
    <t>582618</t>
  </si>
  <si>
    <t>KRYTY Z BETON DLAŽDIC SE ZÁMKEM ŠEDÝCH RELIÉF TL 80MM DO LOŽE Z KAM</t>
  </si>
  <si>
    <t>200/100/80 (lože ŠD 4/8 tl. 40 mm) včetně dořezů a zapravení spar  
meřeno ze situace (ACAD)</t>
  </si>
  <si>
    <t>8,7*1,05=9,135 [A] 
Plochy kubatury a délky dle ACAD a tabulky EXCEL</t>
  </si>
  <si>
    <t>Navázání na stávající dlažbu v ulici Hybešova  
plocha dle ACAD</t>
  </si>
  <si>
    <t>5=5,000 [A]</t>
  </si>
  <si>
    <t>Předláždění stávající dlažbou.</t>
  </si>
  <si>
    <t>83,2*1,05=87,360 [A] 
Plochy kubatury a délky dle ACAD a tabulky EXCEL</t>
  </si>
  <si>
    <t>4+1=5,000 [A] 
Dle sitace ACAD</t>
  </si>
  <si>
    <t>CHODNÍKOVÝ OBRUBNÍK (ZAPUŠTĚNÝ) 100 x 250 mm DO BET. LOŽE C16/20C tl.100mm   
Včetně přechodových dílů a dořezů</t>
  </si>
  <si>
    <t>(91,9+30,6)*1,05=128,625 [A] 
Plochy kubatury a délky dle ACAD a tabulky EXCEL</t>
  </si>
  <si>
    <t>150/250 do bet. lože C16/20 tl. 100mm -MK ul. Hybešovy  
Včetně přechodových dílů a dořezů</t>
  </si>
  <si>
    <t>(7,3+3,5)*1,05=11,340 [A] 
3,4=3,400 [B] zapuštěný na výšku 2cm 
Celkem: A+B=14,740 [C] 
Plochy kubatury a délky dle ACAD a tabulky EXCEL</t>
  </si>
  <si>
    <t>150/150 - nájezdový - do betonového lože C16/20 tl.100mm sjezd ve stam.  km 0,660 40 a 0,705 70  
Včetně přechodových dílů a dořezů</t>
  </si>
  <si>
    <t>6,2*1,05=6,510 [A] 
Plochy kubatury a délky dle ACAD a tabulky EXCEL</t>
  </si>
  <si>
    <t>délka dle ACAD  
vjezdová plocha km 0,790</t>
  </si>
  <si>
    <t>6=6,000 [A]</t>
  </si>
  <si>
    <t>PODÉLNÝ ODVODŇOVAČ DO BET. LOŽE C 20/25 tl.100mm  
délka dle ACAD</t>
  </si>
  <si>
    <t>5,0+8,0+4,0=17,000 [A]</t>
  </si>
  <si>
    <t>SO 181</t>
  </si>
  <si>
    <t>Dopravní opatření</t>
  </si>
  <si>
    <t>181.1</t>
  </si>
  <si>
    <t>I. ETAPA</t>
  </si>
  <si>
    <t>91400</t>
  </si>
  <si>
    <t>DOČASNÉ ZAKRYTÍ NEBO OTOČENÍ STÁVAJÍCÍCH DOPRAVNÍCH ZNAČEK</t>
  </si>
  <si>
    <t>2=2,000 [A] 
dle SO 181</t>
  </si>
  <si>
    <t>zahrnuje zakrytí dočasně neplatných svislých dopravních značek (nebo jejich částí) bez ohledu na způsob a na jejich velikost (zakrytí neprůhledným materiálem nebo otočení značky) a jeho následné odstranění</t>
  </si>
  <si>
    <t>914112</t>
  </si>
  <si>
    <t>DOPRAVNÍ ZNAČKY ZÁKLAD VELIKOSTI OCEL NEREFLEXNÍ - MONTÁŽ S PŘEMÍST</t>
  </si>
  <si>
    <t>dodávku a montáž značek dočasných, údržba po celou dobu trvání funkce, náhradu zničených nebo ztracených kusů, nutnou opravu poškozených částí, včetně veškeré manipulace po stavbě po celou dobu výstavby etapy</t>
  </si>
  <si>
    <t>B20a - 3x 
A15 - 3x 
A10 - 2x 
E9 - 1x 
IS11b - 4x 
B4 - 2x 
E13 - 2x 
E3a - 2x 
IP10a - 2x 
B1 - 2x 
25=25,000 [A] 
počet dle SO 181</t>
  </si>
  <si>
    <t>položka zahrnuje:  
- dopravu demontované značky z dočasné skládky  
- osazení a montáž značky na místě určeném projektem  
- nutnou opravu poškozených částí  
nezahrnuje dodávku značky</t>
  </si>
  <si>
    <t>914119</t>
  </si>
  <si>
    <t>DOPRAV ZNAČKY ZÁKLAD VEL OCEL NEREFLEXNÍ - NÁJEMNÉ</t>
  </si>
  <si>
    <t>KSDEN</t>
  </si>
  <si>
    <t>doba trvání I.ETAPY 56 dnů</t>
  </si>
  <si>
    <t>25*56=1 400,000 [A]</t>
  </si>
  <si>
    <t>položka zahrnuje sazbu za pronájem dopravních značek a zařízení, počet jednotek je určen jako součin počtu značek a počtu dní použití</t>
  </si>
  <si>
    <t>914922</t>
  </si>
  <si>
    <t>SLOUPKY A STOJKY DZ Z OCEL TRUBEK DO PATKY MONTÁŽ S PŘESUNEM</t>
  </si>
  <si>
    <t>19=19,000 [A] 
dle SO 181</t>
  </si>
  <si>
    <t>položka zahrnuje:  
- dopravu demontovaného zařízení z dočasné skládky  
- osazení a montáž zařízení na místě určeném projektem  
- nutnou opravu poškozených částí  
nezahrnuje dodávku sloupku, stojky a upevňovacího zařízení</t>
  </si>
  <si>
    <t>914923</t>
  </si>
  <si>
    <t>SLOUPKY A STOJKY DZ Z OCEL TRUBEK DO PATKY DEMONTÁŽ</t>
  </si>
  <si>
    <t>914929</t>
  </si>
  <si>
    <t>SLOUPKY A STOJKY DZ Z OCEL TRUBEK DO PATKY NÁJEMNÉ</t>
  </si>
  <si>
    <t>19*56=1 064,000 [A]</t>
  </si>
  <si>
    <t>položka zahrnuje sazbu za pronájem dopravních značek a zařízení. Počet měrných jednotek se určí jako součin počtu sloupků a počtu dní použití</t>
  </si>
  <si>
    <t>916112</t>
  </si>
  <si>
    <t>DOPRAV SVĚTLO VÝSTRAŽ SAMOSTATNÉ - MONTÁŽ S PŘESUNEM</t>
  </si>
  <si>
    <t>položka zahrnuje:  
- přemístění zařízení z dočasné skládky a jeho osazení a montáž na místě určeném projektem  
- údržbu po celou dobu trvání funkce, náhradu zničených nebo ztracených kusů, nutnou opravu poškozených částí  
- napájení z baterie včetně záložní baterie</t>
  </si>
  <si>
    <t>916113</t>
  </si>
  <si>
    <t>DOPRAV SVĚTLO VÝSTRAŽ SAMOSTATNÉ - DEMONTÁŽ</t>
  </si>
  <si>
    <t>Položka zahrnuje odstranění, demontáž a odklizení zařízení s odvozem na předepsané místo</t>
  </si>
  <si>
    <t>916119</t>
  </si>
  <si>
    <t>DOPRAV SVĚTLO VÝSTRAŽ SAMOSTATNÉ - NÁJEMNÉ</t>
  </si>
  <si>
    <t>2*56=112,000 [A] 
dle SO 181</t>
  </si>
  <si>
    <t>položka zahrnuje sazbu za pronájem zařízení. Počet měrných jednotek se určí jako součin počtu zařízení a počtu dní použití.</t>
  </si>
  <si>
    <t>916122</t>
  </si>
  <si>
    <t>DOPRAV SVĚTLO VÝSTRAŽ SOUPRAVA 3KS - MONTÁŽ S PŘESUNEM</t>
  </si>
  <si>
    <t>916123</t>
  </si>
  <si>
    <t>DOPRAV SVĚTLO VÝSTRAŽ SOUPRAVA 3KS - DEMONTÁŽ</t>
  </si>
  <si>
    <t>916129</t>
  </si>
  <si>
    <t>DOPRAV SVĚTLO VÝSTRAŽ SOUPRAVA 3KS - NÁJEMNÉ</t>
  </si>
  <si>
    <t>916152</t>
  </si>
  <si>
    <t>SEMAFOROVÁ PŘENOSNÁ SOUPRAVA - MONTÁŽ S PŘESUNEM</t>
  </si>
  <si>
    <t>1=1,000 [A] 
dle SO 181</t>
  </si>
  <si>
    <t>916153</t>
  </si>
  <si>
    <t>SEMAFOROVÁ PŘENOSNÁ SOUPRAVA - DEMONTÁŽ</t>
  </si>
  <si>
    <t>916159</t>
  </si>
  <si>
    <t>SEMAFOROVÁ PŘENOSNÁ SOUPRAVA - NÁJEMNÉ</t>
  </si>
  <si>
    <t>1*56=56,000 [A] 
dle SO 181</t>
  </si>
  <si>
    <t>916312</t>
  </si>
  <si>
    <t>DOPRAVNÍ ZÁBRANY Z2 S FÓLIÍ TŘ 1 - MONTÁŽ S PŘESUNEM</t>
  </si>
  <si>
    <t>položka zahrnuje:  
- přemístění zařízení z dočasné skládky a jeho osazení a montáž na místě určeném projektem  
- údržbu po celou dobu trvání funkce, náhradu zničených nebo ztracených kusů, nutnou opravu poškozených částí</t>
  </si>
  <si>
    <t>916313</t>
  </si>
  <si>
    <t>DOPRAVNÍ ZÁBRANY Z2 S FÓLIÍ TŘ 1 - DEMONTÁŽ</t>
  </si>
  <si>
    <t>916319</t>
  </si>
  <si>
    <t>DOPRAVNÍ ZÁBRANY Z2 - NÁJEMNÉ</t>
  </si>
  <si>
    <t>916722</t>
  </si>
  <si>
    <t>UPEVŇOVACÍ KONSTR - PODKLADNÍ DESKA OD 28KG - MONTÁŽ S PŘESUNEM</t>
  </si>
  <si>
    <t>19=19,000 [A] 
Dle SO 181</t>
  </si>
  <si>
    <t>916723</t>
  </si>
  <si>
    <t>UPEVŇOVACÍ KONSTR - PODKLADNÍ DESKA OD 28KG - DEMONTÁŽ</t>
  </si>
  <si>
    <t>916729</t>
  </si>
  <si>
    <t>UPEVŇOVACÍ KONSTR - PODKL DESKA OD 28KG - NÁJEMNÉ</t>
  </si>
  <si>
    <t>19*56=1 064,000 [A] 
Dle SO 181</t>
  </si>
  <si>
    <t>181.2</t>
  </si>
  <si>
    <t>II. ETAPA</t>
  </si>
  <si>
    <t>B20a - 4x 
A15 - 4x 
A10 - 2x 
E9 - 1x 
IS11b - 5x 
B4 - 2x 
E13 - 3x 
E3a - 2x 
IP10a - 2x 
B1 - 3x 
28=28,000 [A] 
dle SO 181</t>
  </si>
  <si>
    <t>doba trvání II.ETAPY 91 dnů</t>
  </si>
  <si>
    <t>28*91=2 548,000 [A] 
dle SO 181</t>
  </si>
  <si>
    <t>24=24,000 [A] 
dle SO 181</t>
  </si>
  <si>
    <t>24*91=2 184,000 [A]</t>
  </si>
  <si>
    <t>2*91=182,000 [A] 
dle SO 181</t>
  </si>
  <si>
    <t>3=3,000 [A] 
dle SO 181</t>
  </si>
  <si>
    <t>3*91=273,000 [A] 
dle SO 181</t>
  </si>
  <si>
    <t>1*91=91,000 [A] 
dle SO 181</t>
  </si>
  <si>
    <t>24=24,000 [A] 
Dle SO 181</t>
  </si>
  <si>
    <t>24*91=2 184,000 [A] 
Dle SO 181</t>
  </si>
  <si>
    <t>181.3</t>
  </si>
  <si>
    <t>III. ETAPA</t>
  </si>
  <si>
    <t>CELKEM - 24x 
B20a - 4x 
A15 - 4x 
A10 - 2x 
E9 - 1x 
IS11b - 3x 
B4 - 2x 
E13 - 2x 
E3a - 2x 
IP10a - 2x 
B1 - 2x 
24=24,000 [A] 
dle SO 181</t>
  </si>
  <si>
    <t>doba trvání III.ETAPY 91 dnů</t>
  </si>
  <si>
    <t>24*91=2 184,000 [A] 
dle SO 181</t>
  </si>
  <si>
    <t>19*91=1 729,000 [A]</t>
  </si>
  <si>
    <t>19*91=1 729,000 [A] 
Dle SO 181</t>
  </si>
  <si>
    <t>181.4</t>
  </si>
  <si>
    <t>IV. ETAPA</t>
  </si>
  <si>
    <t>B20a - 3x 
A15 - 3x 
A10 - 2x 
E9 - 1x 
IS11b - 3x 
B4 - 2x 
E13 - 2x 
E3a - 2x 
IP10a - 1x 
B1 - 2x 
21=21,000 [A] 
dle SO 181</t>
  </si>
  <si>
    <t>doba trvání IV.ETAPY 49 dnů</t>
  </si>
  <si>
    <t>21*49=1 029,000 [A] 
dle SO 181</t>
  </si>
  <si>
    <t>19*49=931,000 [A]</t>
  </si>
  <si>
    <t>2*49=98,000 [A] 
dle SO 181</t>
  </si>
  <si>
    <t>1*49=49,000 [A] 
Dle SO 181</t>
  </si>
  <si>
    <t>17=17,000 [A] 
Dle SO 181</t>
  </si>
  <si>
    <t>doba trvání V.ETAPY 77 dnů</t>
  </si>
  <si>
    <t>17*49=833,000 [A] 
Dle SO 181</t>
  </si>
  <si>
    <t>181.5</t>
  </si>
  <si>
    <t>V. ETAPA</t>
  </si>
  <si>
    <t>B20a - 2x 
A15 - 2x 
E13 - 4x 
E3a - 2x 
IP10a - 2x 
B1 - 4x 
16=16,000 [A] 
dle SO 181</t>
  </si>
  <si>
    <t>16*77=1 232,000 [A] 
dle SO 181</t>
  </si>
  <si>
    <t>16=16,000 [A] 
dle SO 181</t>
  </si>
  <si>
    <t>16*77=1 232,000 [A]</t>
  </si>
  <si>
    <t>1*77=77,000 [A] 
dle SO 181</t>
  </si>
  <si>
    <t>2*77=154,000 [A] 
dle SO 181</t>
  </si>
  <si>
    <t>4=4,000 [A] 
dle SO 181</t>
  </si>
  <si>
    <t>4*77=308,000 [A] 
dle SO 181</t>
  </si>
  <si>
    <t>16=16,000 [A] 
Dle SO 181</t>
  </si>
  <si>
    <t>16*77=1 232,000 [A] 
Dle SO 181</t>
  </si>
  <si>
    <t>181.6</t>
  </si>
  <si>
    <t>TRANZIT</t>
  </si>
  <si>
    <t>7=7,000 [A]</t>
  </si>
  <si>
    <t>IS11c - 11x 
IP10a - 2x 
E3a - 2x 
IS11b - 6x 
21=21,000 [A] 
dle SO 181</t>
  </si>
  <si>
    <t>po celou dobu výstavby 364 dnů</t>
  </si>
  <si>
    <t>21*364=7 644,000 [A] 
dle SO 181</t>
  </si>
  <si>
    <t>914412</t>
  </si>
  <si>
    <t>DOPRAVNÍ ZNAČKY 100X150CM OCELOVÉ - MONTÁŽ S PŘEMÍSTĚNÍM</t>
  </si>
  <si>
    <t>914413</t>
  </si>
  <si>
    <t>DOPRAVNÍ ZNAČKY 100X150CM OCELOVÉ - DEMONTÁŽ</t>
  </si>
  <si>
    <t>914419</t>
  </si>
  <si>
    <t>DOPRAV ZNAČKY 100X150CM OCEL - NÁJEMNÉ</t>
  </si>
  <si>
    <t>3*364=1 092,000 [A] 
Dle SO 181</t>
  </si>
  <si>
    <t>27=27,000 [A] 
dle SO 181</t>
  </si>
  <si>
    <t>27*364=9 828,000 [A]</t>
  </si>
  <si>
    <t>33=33,000 [A] 
Dle SO 181</t>
  </si>
  <si>
    <t>33*364=12 012,000 [A] 
Dle SO 181</t>
  </si>
  <si>
    <t>SO 182</t>
  </si>
  <si>
    <t>Oprava objízdných tras</t>
  </si>
  <si>
    <t>182.1</t>
  </si>
  <si>
    <t>lesní cesta pro objízdné trasy autobusu linky č.430</t>
  </si>
  <si>
    <t>"123738"  511,260*2,0=1 022,520 [A]</t>
  </si>
  <si>
    <t>Jedná se o odkop pro zřízení nezpevněné krajnice a odkop v km 0,0 - 2,0 pro lokální sanaci štěrkodrtí.  
Dále jse o odkop pro zřízení výhyben.</t>
  </si>
  <si>
    <t>km 0,0 - 2,0 :  
((0,75*0,1)/2)*2000*2=150,000 [A] odkop pro zřízení krajnic 
(plocha v příčném řezu)*délka*oboustraně 
0,1*(0,2*3*2000)=120,000 [B] lokální sanace pro doplnění stávající konstrukce v km 0,0 - 2,0: 
10 procent z plochy  
km 2,0 - 4,9: 
((0,75*0,1)/2)*2900*2=217,500 [C] odkop pro zřízení krajnic 
(plocha v příčném řezu)*délka*oboustraně 
(49,5*0,16)*3=23,760 [D] výhybny 3x 
(plocha * tl.) * počet 
Celkem: A+B+C+D=511,260 [E] 
Kubatury ohadnuty na základě vzorového příčného řezu a map</t>
  </si>
  <si>
    <t>p.č. "123738" 
511,260=511,260 [A]</t>
  </si>
  <si>
    <t>Úprava srovnaného povrchu (viz položka "18210") stávající lesní cesty v km 0,0 - 2,0.</t>
  </si>
  <si>
    <t>2000*3=6 000,000 [A] 
délka * šířka 
49,5*3=148,500 [B] výhybny 
plocha * počet  
Celkem: A+B=6 148,500 [C] 
Kubatury ohadnuty na základě vzorového příčného řezu a map</t>
  </si>
  <si>
    <t>18210</t>
  </si>
  <si>
    <t>ÚPRAVA POVRCHŮ SROVNÁNÍM ÚZEMÍ</t>
  </si>
  <si>
    <t>Jedná se srovnání stávající lesní cesty v km 0,0 - 2,0 do jednotného příčného sklonu.</t>
  </si>
  <si>
    <t>2000*3*0,1=600,000 [A] 
délka * šířka * průměrná tl. 
Kubatury ohadnuty na základě vzorového příčného řezu a map</t>
  </si>
  <si>
    <t>položka zahrnuje srovnání výškových rozdílů terénu</t>
  </si>
  <si>
    <t>56332</t>
  </si>
  <si>
    <t>VOZOVKOVÉ VRSTVY ZE ŠTĚRKODRTI TL. DO 100MM</t>
  </si>
  <si>
    <t>oblast výhyben  
ŠDa 0/32 Ge tl. 100mm</t>
  </si>
  <si>
    <t>49,5*3=148,500 [A] 
plocha*počet 
Kubatury ohadnuty na základě vzorového příčného řezu a map</t>
  </si>
  <si>
    <t>oblast výhyben  
ŠDa 0/32 Ge tl. 150mm</t>
  </si>
  <si>
    <t>Zřízení lokálních sanací (10% plochy) v km 0,0 - 2,0.</t>
  </si>
  <si>
    <t>0,1*(3*2000)=600,000 [B] lokální sanace 
tl. * (plocha) 
Kubatury ohadnuty na základě vzorového příčného řezu a map</t>
  </si>
  <si>
    <t>56932</t>
  </si>
  <si>
    <t>ZPEVNĚNÍ KRAJNIC ZE ŠTĚRKODRTI TL. DO 100MM</t>
  </si>
  <si>
    <t>Kompletní práce a materiál pro zřízení krajnic.  
Materiál krajnic se  štěrkodr|ť po dohodě s investorem se nevylučuje možnost použití i vhodného recyklovaného materiálu například "frézované živice" nutnost deklarovat vhodnost a nezávadnost materiálu.</t>
  </si>
  <si>
    <t>0,75*2*4900=7 350,000 [A] 
plocha*oboustraně*délka 
Kubatury ohadnuty na základě vzorového příčného řezu a map</t>
  </si>
  <si>
    <t>Pod vrstvou ACO 11  
Spojovací postřik z kationaktivní asfaltové emulze 0,2 kg/m2</t>
  </si>
  <si>
    <t>km 0,0 -2,0: 
2000*3*1,02=6 120,000 [A] 
délka*šířka 
Kubatury ohadnuty na základě vzorového příčného řezu a map</t>
  </si>
  <si>
    <t>Pod vrstvou ACL 16+  
Spojovací postřik z kationaktivní asfaltové emulze 0,5 kg/m2</t>
  </si>
  <si>
    <t>574C46</t>
  </si>
  <si>
    <t>ASFALTOVÝ BETON PRO LOŽNÍ VRSTVY ACL 16+, 16S TL. 50MM</t>
  </si>
  <si>
    <t>Asfaltový beton pro ložné vrstvy ACL 16+ tl. 50mm</t>
  </si>
  <si>
    <t>57793A</t>
  </si>
  <si>
    <t>VÝSPRAVA VÝTLUKŮ SMĚSÍ ACO TL. DO 100MM</t>
  </si>
  <si>
    <t>Kompletní vysprávka povrchu komunikace (viz. tech. spec.).  
V km 2,0 - 4,9. vysprávky 100m2</t>
  </si>
  <si>
    <t>100=100,000 [A] 
dle ACAD</t>
  </si>
  <si>
    <t>- odfrézování nebo jiné odstranění poškozených vozovkových vrstev  
- zaříznutí hran  
- vyčištění  
- nátěr  
- dodání a výplň předepsanou zhutněnou balenou asfaltovou směsí  
- asfaltová zálivka</t>
  </si>
  <si>
    <t>182.2</t>
  </si>
  <si>
    <t>ulice Čučická pro objízdnou trasu pro místní dopravu</t>
  </si>
  <si>
    <t>"123738" 31,5*2,0=63,000 [A]</t>
  </si>
  <si>
    <t>Odkop pro výměnu konstrukční vrstvy pod předlažďovanými kostkami.  
Tl. odkopu cca 0,24m.</t>
  </si>
  <si>
    <t>50*2,5*0,24*1,05=31,500 [A] 
délka*šířka*tl. 
Kubatury ohadnuty na základě vzorového příčného řezu a map</t>
  </si>
  <si>
    <t>p.č. "123738" 
31,5=31,500 [A]</t>
  </si>
  <si>
    <t>V místě výměny konstrukce pod kostkami.</t>
  </si>
  <si>
    <t>50*2,5*1,05=131,250 [A] 
délka * šířka 
Kubatury ohadnuty na základě vzorového příčného řezu a map</t>
  </si>
  <si>
    <t>Nová konstrukční vrstva v místech předláždění kostek.</t>
  </si>
  <si>
    <t>587201</t>
  </si>
  <si>
    <t>PŘEDLÁŽDĚNÍ KRYTU Z VELKÝCH KOSTEK</t>
  </si>
  <si>
    <t>Předláždění ze stávajícího materiálu včetně lože z kameniva drceného fr. 0/4 tl. 40mm</t>
  </si>
  <si>
    <t>182.3</t>
  </si>
  <si>
    <t>objízdná trasa do ulice V Oslavě</t>
  </si>
  <si>
    <t>"123738" 180*2,0=360,000 [A]</t>
  </si>
  <si>
    <t>Odstranění povrchu stávající nezpevněné komunikace v tl. 0,1m</t>
  </si>
  <si>
    <t>600*3*0,1=180,000 [A] 
délka * šířka 
Kubatury ohadnuty na základě vzorového příčného řezu a map</t>
  </si>
  <si>
    <t>p.č. "123738" 
180,0=180,000 [A]</t>
  </si>
  <si>
    <t>600*3=1 800,000 [A] 
délka * šířka 
Kubatury ohadnuty na základě vzorového příčného řezu a map</t>
  </si>
  <si>
    <t>štěrkodrť ŠDa 0/32 Ge tl. 100mm</t>
  </si>
  <si>
    <t>štěrkodrť ŠDa 0/32 Ge tl. 150mm</t>
  </si>
  <si>
    <t>600*3*1,1=1 980,000 [A] 
délka * šířka 
Kubatury ohadnuty na základě vzorového příčného řezu a map</t>
  </si>
  <si>
    <t>182.4</t>
  </si>
  <si>
    <t>havarijní přístupová trasa do ulice V Oslavě</t>
  </si>
  <si>
    <t>"127738" 40*2,0=80,000 [A]</t>
  </si>
  <si>
    <t>127738</t>
  </si>
  <si>
    <t>VYKOPÁVKY POD VODOU TŘ I S ODVOZEM DO 20KM</t>
  </si>
  <si>
    <t>Výkop v korytě pro zřízení podkladů panelů.</t>
  </si>
  <si>
    <t>25*4*0,4=40,000 [A] 
délka * šířka * tl. 
Kubatury ohadnuty na základě vzorového příčného řezu a map</t>
  </si>
  <si>
    <t>položka zahrnuje:  
- vodorovná a svislá doprava, přemístění, přeložení, manipulace s výkopkem  
- kompletní provedení vykopávky nezapažené i zapažené  
- ošetření výkopiště po celou dobu práce v něm vč. klimatických opatření  
- ztížení vykopávek v blízkosti podzemního vedení, konstrukcí a objektů vč. jejich dočasného zajištění  
- ztížení pod vodou, v okolí výbušnin, ve stísněných prostorech a pod.  
- příplatek za lepivost  
- těžení po vrstvách, pásech a po jiných nutných částech (figurách)  
- čerpání vody vč. čerpacích jímek, potrubí a pohotovostní čerpací soupravy (viz ustanovení k pol. 1151,2)  
- těžení a rozpojování jednotlivých balvanů  
- vytahování a nošení výkopku  
- svahování a přesvah. svahů do konečného tvaru, výměna hornin v podloží a v pláni znehodnocené klimatickými vlivy  
- ruční vykopávky, odstranění kořenů a napadávek  
- pažení, vzepření a rozepření vč. přepažování (vyjma štětových stěn)  
- úpravu, ochranu a očištění dna, základové spáry, stěn a svahů  
- odvedení nebo obvedení vody v okolí výkopiště a ve výkopišti  
- třídění výkopku  
- veškeré pomocné konstrukce umožňující provedení vykopávky (příjezdy, sjezdy, nájezdy, lešení, podpěr. konstr., přemostění, zpevněné plochy, zakrytí a pod.)  
- nezahrnuje uložení zeminy (na skládku, do násypu) ani poplatky za skládku, vykazují se v položce č.0141**</t>
  </si>
  <si>
    <t>fr. 32/63 lože pod panely  
dvě vrstvy tl. 0,2m</t>
  </si>
  <si>
    <t>25*4*2=200,000 [A] 
délka * šířka * tl. 
Kubatury ohadnuty na základě vzorového příčného řezu a map</t>
  </si>
  <si>
    <t>58302</t>
  </si>
  <si>
    <t>KRYT ZE SINIČNÍCH DÍLCŮ (PANELŮ) TL 180MM</t>
  </si>
  <si>
    <t>silniční panely v šířce min. 3,0m</t>
  </si>
  <si>
    <t>25*3=75,000 [A] 
délka * šířka 
Kubatury ohadnuty na základě vzorového příčného řezu a map</t>
  </si>
  <si>
    <t>- dodání dílců v požadované kvalitě, dodání materiálu pro předepsané  lože v tloušťce předepsané dokumentací a pro předepsanou výplň spar  
- očištění podkladu  
- uložení dílců dle předepsaného technologického předpisu včetně předepsané podkladní vrstvy a předepsané výplně spar  
- zřízení vrstvy bez rozlišení šířky, pokládání vrstvy po etapách   
- úpravu napojení, ukončení podél obrubníků, dilatačních zařízení, odvodňovacích proužků, odvodňovačů, vpustí, šachet a pod., nestanoví-li zadávací dokumentace jinak  
- nezahrnuje postřiky, nátěry  
- nezahrnuje těsnění podél obrubníků, dilatačních zařízení, odvodňovacích proužků, odvodňovačů, vpustí, šachet a pod.</t>
  </si>
  <si>
    <t>182.5</t>
  </si>
  <si>
    <t>úprava krytu pro objízdnou trasu tranzitní dopravu</t>
  </si>
  <si>
    <t>57792A</t>
  </si>
  <si>
    <t>VÝSPRAVA VÝTLUKŮ SMĚSÍ ACO TL. DO 50MM</t>
  </si>
  <si>
    <t>Kompletní vysprávka povrchu komunikace (viz. tech. spec.).  
Plocha vysprávek vyvolaných poruch 10% z celkové výměry stávající plochy zpevnění vozovky.  
Včetně odvozu a likvidace bouraného a frézovaného materiálu v režii zhotovitele.</t>
  </si>
  <si>
    <t>9100*6*0,10=5 460,000 [A] 
10 procent z celkové plochy</t>
  </si>
  <si>
    <t>SO 251</t>
  </si>
  <si>
    <t>Opěrná zeď v km 0,378 – 0,570</t>
  </si>
  <si>
    <t>p.č. 131738: 
425,285*2,0=850,570 [A] 
p.č. 264139: 
720,000*3,14*0,315*0,315*2,0=448,656 [B] 
p.č. 264439: 
87,000*3,14*0,315*0,315*2,0=54,213 [C] 
Celkem: A+B+C=1 353,439 [D]</t>
  </si>
  <si>
    <t>odkop stávajícího svahu  
viz. planimetrování příčných řezů - příloha VV</t>
  </si>
  <si>
    <t>425,285=425,285 [A]</t>
  </si>
  <si>
    <t>uložení vykopaného mtr. na trvalou skládku</t>
  </si>
  <si>
    <t>p.č. 131738: 
425,285=425,285 [A] 
p.č. 264139: 
720,000*3,14*0,315*0,315=224,328 [B] 
p.č. 264439: 
87,000*3,14*0,315*0,315=27,106 [C] 
Celkem: A+B+C=676,719 [D]</t>
  </si>
  <si>
    <t>násyp mtr. před zdí  
viz. planimetrování příčných řezů - příloha VV</t>
  </si>
  <si>
    <t>85,337=85,337 [A]</t>
  </si>
  <si>
    <t>zásyp rubu zdi  
viz. planimetrování příčných řezů - příloha VV</t>
  </si>
  <si>
    <t>112,320=112,320 [A]</t>
  </si>
  <si>
    <t>224324</t>
  </si>
  <si>
    <t>PILOTY ZE ŽELEZOBETONU C25/30</t>
  </si>
  <si>
    <t>C 25/30 - XC2  
prům. 630 mm</t>
  </si>
  <si>
    <t>6*8,50*3,1416*0,315*0,315=15,898 [A] 
6*9,00*3,1416*0,315*0,315=16,833 [B] 
6*9,00*3,1416*0,315*0,315=16,833 [C] 
6*9,50*3,1416*0,315*0,315=17,768 [D] 
6*9,50*3,1416*0,315*0,315=17,768 [E] 
6*9,50*3,1416*0,315*0,315=17,768 [F] 
6*9,50*3,1416*0,315*0,315=17,768 [G] 
6*8,50*3,1416*0,315*0,315=15,898 [H] 
6*7,50*3,1416*0,315*0,315=14,028 [I] 
6*7,50*3,1416*0,315*0,315=14,028 [J] 
6*7,50*3,1416*0,315*0,315=14,028 [K] 
6*7,50*3,1416*0,315*0,315=14,028 [L] 
6*7,50*3,1416*0,315*0,315=14,028 [M] 
6*8,00*3,1416*0,315*0,315=14,963 [N] 
6*8,00*3,1416*0,315*0,315=14,963 [O] 
6*8,00*3,1416*0,315*0,315=14,963 [P] 
Celkem: A+B+C+D+E+F+G+H+I+J+K+L+M+N+O+P=251,563 [Q]</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</si>
  <si>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  
- objem betonu pro přebetonování a nadbetonování, který se nepřičítá ke stanovenému objemu výplně piloty  
- ukončení piloty pod ústím vrtu a vyplnění zbývající části sypaninou nebo kamenivem  
- odbourání a odstranění znehodnocené části výplně a úprava hlavy piloty před výstavbou další konstrukční části  
- zřízení výplně piloty pod hladinou vody  
- veškerý materiál, výrobky a polotovary, včetně mimostaveništní a vnitrostaveništní dopravy  
- nezahrnuje dodání a osazení výztuže, nezahrnuje vrty</t>
  </si>
  <si>
    <t>224365</t>
  </si>
  <si>
    <t>VÝZTUŽ PILOT Z OCELI 10505, B500B</t>
  </si>
  <si>
    <t>parametricky: 150 kg/m3 betonu</t>
  </si>
  <si>
    <t>251,563*0,150=37,734 [A]</t>
  </si>
  <si>
    <t>položka zahrnuje:  
- veškerý materiál, výrobky a polotovary, včetně mimostaveništní a vnitrostaveništní dopravy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</si>
  <si>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23217</t>
  </si>
  <si>
    <t>ŠTĚTOVÉ STĚNY BERANĚNÉ Z KOVOVÝCH DÍLCŮ DOČASNÉ (HMOTNOST)</t>
  </si>
  <si>
    <t>dl. jednotlivě: 2,50 m  
Larsen IIIN : 155,5 kg/m</t>
  </si>
  <si>
    <t>2,50*(191+2+2)*0,1555=75,806 [A]</t>
  </si>
  <si>
    <t>- zřízení stěny  
- opotřebení štětovnic, případně jejich ošetřování, řezání, nastavování a další úpravy  
- kleštiny, převázky. a další pomocné a doplňkové konstrukce  
- nastražení a zaberanění štětovnic do jakékoliv třídy horniny  
- veškerou dopravu, nájem, provoz a přemístění beranících zařízení a dalších mechanismů  
- lešení a podpěrné konstrukce pro práci a manipulaci beranících zařízení a dalších mechanismů  
- beranící plošiny vč. zemních prací, zpevnění, odvodnění a pod.  
- při provádění z lodi náklady na prám nebo lodi  
- těsnění stěny, je-li nutné  
- kotvení stěny, je-li nutné nebo vzepření, případně rozepření  
- vodící piloty nebo stabilizační hrázky  
- zhotovení koutových štětovnic  
- dílenská dokumentace, včetně technologického předpisu spojování,  
- dodání spojovacího materiálu,  
- zřízení  montážních  a  dilatačních  spojů,  spar, včetně potřebných úprav, vložek, opracování, očištění a ošetření,  
- jakákoliv doprava a manipulace dílců  a  montážních  sestav,  včetně  dopravy konstrukce z výrobny na stavbu,  
- montážní dokumentace včetně technologického předpisu montáže,  
- výplň, těsnění a tmelení spar a spojů,  
- veškeré druhy opracování povrchů, včetně úprav pod nátěry a pod izolaci,  
- veškeré druhy dílenských základů a základních nátěrů a povlaků,  
- všechny druhy ocelového kotvení,  
- dílenskou přejímku a montážní prohlídku, včetně požadovaných dokladů</t>
  </si>
  <si>
    <t>237171</t>
  </si>
  <si>
    <t>VYTAŽENÍ ŠTĚTOVÝCH STĚN Z KOVOVÝCH DÍLCŮ (HMOTNOST)</t>
  </si>
  <si>
    <t>viz. p.č. 23217: 
75,806=75,806 [A]</t>
  </si>
  <si>
    <t>položka zahrnuje odstranění stěn včetně odvozu a uložení na skládku</t>
  </si>
  <si>
    <t>264139</t>
  </si>
  <si>
    <t>VRTY PRO PILOTY TŘ I D DO 700MM</t>
  </si>
  <si>
    <t>vrty do hl. 7,5 m  
včetně odvozu na skládku, odvozná vzdálenost v režii zhotovitele</t>
  </si>
  <si>
    <t>6*7,50=45,000 [A] 
6*7,50=45,000 [B] 
6*7,50=45,000 [C] 
6*7,50=45,000 [D] 
6*7,50=45,000 [E] 
6*7,50=45,000 [F] 
6*7,50=45,000 [G] 
6*7,50=45,000 [H] 
6*7,50=45,000 [I] 
6*7,50=45,000 [J] 
6*7,50=45,000 [K] 
6*7,50=45,000 [L] 
6*7,50=45,000 [M] 
6*7,50=45,000 [N] 
6*7,50=45,000 [O] 
6*7,50=45,000 [P] 
Celkem: A+B+C+D+E+F+G+H+I+J+K+L+M+N+O+P=720,000 [Q]</t>
  </si>
  <si>
    <t>položka zahrnuje:  
- zřízení vrtu, svislou a vodorovnou dopravu zeminy bez uložení na skládku, vrtací práce zapaž. i nepaž. vrtu  
- čerpání vody z vrtu, vyčištění vrtu  
- zabezpečení vrtacích prací  
- dopravu, nájem, provoz a přemístění, montáž a demontáž vrtacích zařízení a dalších mechanismů  
- lešení a podpěrné konstrukce pro práci a manipulaci s vrtacím zařízení a dalších mechanismů  
- vrtací plošiny vč. zemních prací, zpevnění, odvodnění a pod.  
- v případě zapažení dočasnými pažnicemi jejich opotřebení  
- v případě zapažení suspenzí veškeré hospodaření s ní  
- nezahrnuje zapažení trvalými pažnicemi  
- nezahrnuje uložení zeminy na skládku a poplatek za skládku  
nevykazuje se hluché vrtání</t>
  </si>
  <si>
    <t>264439</t>
  </si>
  <si>
    <t>VRTY PRO PILOTY TŘ IV D DO 700MM</t>
  </si>
  <si>
    <t>vrty pro piloty pod hl. 7,50 m  
včetně odvozu na skládku, odvozná vzdálenost v režii zhotovitele</t>
  </si>
  <si>
    <t>6*1,00=6,000 [A] 
6*1,50=9,000 [B] 
6*1,50=9,000 [C] 
6*2,00=12,000 [D] 
6*2,00=12,000 [E] 
6*2,00=12,000 [F] 
6*2,00=12,000 [G] 
6*1,00=6,000 [H] 
6*0,00=0,000 [I] 
6*0,00=0,000 [J] 
6*0,00=0,000 [K] 
6*0,00=0,000 [L] 
6*0,00=0,000 [M] 
6*0,50=3,000 [N] 
6*0,50=3,000 [O] 
6*0,50=3,000 [P] 
Celkem: A+B+C+D+E+F+G+H+I+J+K+L+M+N+O+P=87,000 [Q]</t>
  </si>
  <si>
    <t>289323</t>
  </si>
  <si>
    <t>STŘÍKANÝ ŽELEZOBETON DO C16/20 (B20)</t>
  </si>
  <si>
    <t>tl. 165 mm</t>
  </si>
  <si>
    <t>12,00*0,70*0,165=1,386 [A] 
12,00*0,70*0,165=1,386 [B] 
12,00*0,70*0,165=1,386 [C] 
12,00*0,70*0,165=1,386 [D] 
12,00*0,70*0,165=1,386 [E] 
12,00*0,70*0,165=1,386 [F] 
12,00*0,50*0,165=0,990 [G] 
12,00*0,50*0,165=0,990 [H] 
12,00*0,50*0,165=0,990 [I] 
12,00*0,50*0,165=0,990 [J] 
12,00*0,50*0,165=0,990 [K] 
12,00*0,50*0,165=0,990 [L] 
12,00*0,50*0,165=0,990 [M] 
12,00*0,50*0,165=0,990 [N] 
12,00*0,50*0,165=0,990 [O] 
10,85*0,50*0,165=0,895 [P] 
Celkem: A+B+C+D+E+F+G+H+I+J+K+L+M+N+O+P=18,121 [Q]</t>
  </si>
  <si>
    <t>289366</t>
  </si>
  <si>
    <t>VÝZTUŽ STŘÍKANÉHO BETONU Z KARI SITÍ</t>
  </si>
  <si>
    <t>prof. 8 mm  oka 100/100 - 20 mb na 1 m2  
30% na přesahy  
plocha stříkanéhé betonu :  18,121/0,165 = 109,824 m2</t>
  </si>
  <si>
    <t>109,824*1,3*20,0*0,395*0,001=1,128 [A]</t>
  </si>
  <si>
    <t>Položka zahrnuje veškerý materiál, výrobky a polotovary, včetně mimostaveništní a vnitrostaveništní dopravy (rovněž přesuny), včetně naložení a složení, případně s uložením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(provedení vrtu, dodání a vsunutí kotvičky, její zalepení předepsaným pojivem),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</si>
  <si>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31717</t>
  </si>
  <si>
    <t>KOVOVÉ KONSTRUKCE PRO KOTVENÍ ŘÍMSY</t>
  </si>
  <si>
    <t>KG</t>
  </si>
  <si>
    <t>10 kg/1 kus  
vč. PKO - pozink máčením</t>
  </si>
  <si>
    <t>(191/1) * 10,0 =1 910,000 [A]</t>
  </si>
  <si>
    <t>Položka zahrnuje dodávku (výrobu) kotevního prvku předepsaného tvaru a jeho osazení do předepsané polohy včetně nezbytných prací (vrty, zálivky apod.)</t>
  </si>
  <si>
    <t>317325</t>
  </si>
  <si>
    <t>ŘÍMSY ZE ŽELEZOBETONU DO C30/37 (B37)</t>
  </si>
  <si>
    <t>C30/37 XC4 XD3 XF4</t>
  </si>
  <si>
    <t>základní tvar: 
((0,37+0,33)/2)*2*191=133,700 [A] 
rozšíření pro VO: 
0,135*0,375*5=0,253 [B] 
Celkem: A+B=133,953 [C]</t>
  </si>
  <si>
    <t>položka zahrnuje:  
- dodání  čerstvého  betonu  (betonové  směsi)  požadované  kvality,  jeho  uložení  do požadovaného tvaru při jakékoliv hustotě výztuže, konzistenci čerstvého betonu a způsobu hutnění, ošetření a ochranu betonu,  
- zhotovení nepropustného, mrazuvzdorného betonu a betonu požadované trvanlivosti a vlastností,  
- užití potřebných přísad a technologií výroby betonu,  
- zřízení pracovních a dilatačních spar, včetně potřebných úprav, výplně, vložek, opracování, očištění a ošetření,  
- bednění  požadovaných  konstr. (i ztracené) s úpravou  dle požadované  kvality povrchu betonu, včetně odbedňovacích a odskružovacích prostředků,  
- podpěrné  konstr. (skruže) a lešení všech druhů pro bednění, uložení čerstvého betonu, výztuže a doplňkových konstr., vč. požadovaných otvorů, ochranných a bezpečnostních opatření a základů těchto konstrukcí a lešení,  
- vytvoření kotevních čel, kapes, nálitků, a sedel,  
- zřízení  všech  požadovaných  otvorů, kapes, výklenků, prostupů, dutin, drážek a pod., vč. ztížení práce a úprav  kolem nich,  
- úpravy pro osazení výztuže, doplňkových konstrukcí a vybavení,  
- úpravy povrchu pro položení požadované izolace, povlaků a nátěrů, případně vyspravení,  
- ztížení práce u kabelových a injektážních trubek a ostatních zařízení osazovaných do betonu,  
- konstrukce betonových kloubů, upevnění kotevních prvků a doplňkových konstrukcí,  
- nátěry zabraňující soudržnost betonu a bednění,  
- výplň, těsnění  a tmelení spar a spojů,  
- opatření  povrchů  betonu  izolací  proti zemní vlhkosti v částech, kde přijdou do styku se zeminou nebo kamenivem,  
- případné zřízení spojovací vrstvy u základů,  
- úpravy pro osazení zařízení ochrany konstrukce proti vlivu bludných proudů</t>
  </si>
  <si>
    <t>317365</t>
  </si>
  <si>
    <t>VÝZTUŽ ŘÍMS Z OCELI 10505, B500B</t>
  </si>
  <si>
    <t>parametricky: 200 kg/m3 betonu</t>
  </si>
  <si>
    <t>133,953*0,200=26,791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</si>
  <si>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úpravy výztuže pro zřízení železobetonových kloubů, kotevních prvků, závěsných ok a doplňkových konstrukcí,  
- veškerá opatření pro zajištění soudržnosti výztuže a betonu,  
- vodivé propojení výztuže, které je součástí ochrany konstrukce proti vlivům bludných proudů, vyvedení do měřících skříní nebo míst pro měření bludných proudů (vlastní měřící skříně se uvádějí položkami SD 74)  
- povrchovou antikorozní úpravu výztuže,  
- separaci výztuže,  
- osazení měřících zařízení a úpravy pro ně,  
- osazení měřících skříní nebo míst pro měření bludných proudů.</t>
  </si>
  <si>
    <t>C25/30 XC4 XF2 XD1   
Díl	Délka	Žb základ	Výška pl. Zídky	Plent. Zídka	ŽB převázka  
	(m)	(m2)		(m)		(m2)		(m3)  
1	12,00	1,30		0,70		0,235		18,414  
2	12,00	1,30		0,70		0,235		18,414  
3	12,00	1,30		0,70		0,235		18,414  
4	12,00	1,30		0,70		0,235		18,414  
5	12,00	1,30		0,70		0,235		18,414  
6	12,00	1,30		0,70		0,235		18,414  
7	12,00	1,30		0,50		0,168		17,610  
8	12,00	1,30		0,50		0,168		17,610  
9	12,00	1,30		0,50		0,168		17,610  
10	12,00	1,30		0,50		0,168		17,610  
11	12,00	1,30		0,50		0,168		17,610  
12	12,00	1,30		0,50		0,168		17,610  
13	12,00	1,30		0,50		0,168		17,610  
14	12,00	1,30		0,50		0,168		17,610  
15	12,00	1,30		0,50		0,168		17,610  
16	10,85	1,30		0,50		0,168		15,922</t>
  </si>
  <si>
    <t>18,414+18,414+18,414+18,414+18,414+18,414+17,610+17,610+17,610+17,610+17,610+17,610+17,610+17,610+17,610+15,922=284,896 [A]</t>
  </si>
  <si>
    <t>parametricky: 180 kg/m3 betonu</t>
  </si>
  <si>
    <t>284,896*0,180=51,281 [A]</t>
  </si>
  <si>
    <t>0,85*0,1*192,0=16,320 [A]</t>
  </si>
  <si>
    <t>451323</t>
  </si>
  <si>
    <t>PODKL A VÝPLŇ VRSTVY ZE ŽELEZOBET DO C16/20 (B20)</t>
  </si>
  <si>
    <t>(1,30+0,50)*0,1*(191+(0,5+0,5))=34,560 [A]</t>
  </si>
  <si>
    <t>451366</t>
  </si>
  <si>
    <t>VÝZTUŽ PODKL VRSTEV Z KARI-SÍTÍ</t>
  </si>
  <si>
    <t>prof. 8 mm  oka 100/100 - 20 mb na 1 m2  
30% na přesahy</t>
  </si>
  <si>
    <t>1,8*192*20*1,3*0,395*0,001=3,549 [A]</t>
  </si>
  <si>
    <t>položka zahrnuje:  
- dodání betonářské výztuže v požadované kvalitě, stříhání, řezání, ohýbání a spojování do všech požadovaných tvarů (vč. armakošů) a uložení s požadovaným zajištěním polohy a krytí výztuže betonem  
- veškeré svary nebo jiné spoje výztuže  
- pomocné konstrukce a práce pro osazení a upevnění výztuže  
- zednické výpomoci pro montáž betonářské výztuže  
- úpravy výztuže pro osazení doplňkových konstrukcí  
- ochranu výztuže do doby jejího zabetonování  
- veškerá opatření pro zajištění soudržnosti výztuže a betonu  
- vodivé propojení výztuže, které je součástí ochrany konstrukce proti vlivům bludných proudů, vyvedení do měřících skříní nebo míst pro měření bludných proudů  
- povrchovou antikorozní úpravu výztuže  
- separaci výztuže</t>
  </si>
  <si>
    <t>Přidružená stavební výroba</t>
  </si>
  <si>
    <t>78383</t>
  </si>
  <si>
    <t>NÁTĚRY BETON KONSTR TYP S4 (OS-C)</t>
  </si>
  <si>
    <t>ochranný nátěr říms:  
OCHRANNÝ NÁTĚR TYP S4 (dle tab. 5 TKP 31)  
Jednotlivé rozměry viz PD</t>
  </si>
  <si>
    <t>Čela: 
0,700*2=1,400 [A] 
Obvod" 
3,371*191,0=643,861 [B] 
Celkem: A+B=645,261 [C]</t>
  </si>
  <si>
    <t>- položka zahrnuje kompletní povlaky (i různobarevné), včetně úpravy podkladu (odmaštění, odstranění starých nátěrů a nečistot) a jeho vyspravení, provedení nátěru předepsaným postupem a splnění všech požadavků daných technologickým předpisem.</t>
  </si>
  <si>
    <t>9112B1</t>
  </si>
  <si>
    <t>ZÁBRADLÍ MOSTNÍ SE SVISLOU VÝPLNÍ - DODÁVKA A MONTÁŽ</t>
  </si>
  <si>
    <t>191=191,000 [A]</t>
  </si>
  <si>
    <t>položka zahrnuje:  
dodání zábradlí včetně předepsané povrchové úpravy  
kotvení sloupků, t.j. kotevní desky, šrouby z nerez oceli, vrty a zálivku, pokud zadávací dokumentace nestanoví jinak  
případné nivelační hmoty pod kotevní desky</t>
  </si>
  <si>
    <t>9115C1</t>
  </si>
  <si>
    <t>SVODIDLO OCEL MOSTNÍ JEDNOSTR, ÚROVEŇ ZADRŽ H2 - DODÁVKA A MONTÁŽ</t>
  </si>
  <si>
    <t>204=204,000 [A]</t>
  </si>
  <si>
    <t>položka zahrnuje:  
- kompletní dodávku všech dílů ocelového svodidla s předepsanou povrchovou úpravou včetně spojovacích a diltačních prvků  
- montáž a osazení svodidla, kotvení, t.j. kotevní desky, šrouby z nerez oceli, vrty a zálivku, pokud zadávací dokumentace nestanoví jinak, případné nivelační hmoty pod kotevní desky  
- přechod na jiný typ svodidla nebo přes mostní závěr  
- ochranu proti bludným proudům a vývody pro jejich měření  
nezahrnuje odrazky nebo retroreflexní fólie</t>
  </si>
  <si>
    <t>919112</t>
  </si>
  <si>
    <t>ŘEZÁNÍ ASFALTOVÉHO KRYTU VOZOVEK TL DO 100MM</t>
  </si>
  <si>
    <t>podél římsy 20x100 mm</t>
  </si>
  <si>
    <t>931317</t>
  </si>
  <si>
    <t>TĚSNĚNÍ DILATAČ SPAR ASF ZÁLIVKOU PRŮŘ PŘES 800MM2</t>
  </si>
  <si>
    <t>93135</t>
  </si>
  <si>
    <t>TĚSNĚNÍ DILATAČ SPAR PRYŽ PÁSKOU NEBO KRUH PROFILEM</t>
  </si>
  <si>
    <t>podél římsy</t>
  </si>
  <si>
    <t>položka zahrnuje dodávku a osazení předepsaného materiálu, očištění ploch spáry před úpravou, očištění okolí spáry po úpravě</t>
  </si>
  <si>
    <t>93650</t>
  </si>
  <si>
    <t>DROBNÉ DOPLŇK KONSTR KOVOVÉ</t>
  </si>
  <si>
    <t>ocelové vzpěry pod římsami  
PKO vzpěr dle TKP 19 pro třídu prostředí C4+K1 se životností minimálně 15 let  
(kombinovaná ochrana – zinkování ponorem + nátěrový systém)  
TR. 76x10 - 16,3 kg/m  
dl. jednotlivě: 0,75 m  
ks: 382 ks  
patní plechy 200x200x12 - 2,26 kg/kus  
ks: 382 x 2 = 764 ks  
kotevní mtr. 8 x M12/ 1 vzpěra - lepené kotvy - 382*8 = 3056 ks - nerez kvalita A4 - 0,2 kg/KS</t>
  </si>
  <si>
    <t>382*0,75*16,3=4 669,950 [A] 
382*2*2,26=1 726,640 [B] 
3056*0,2=611,200 [C] 
Celkem: A+B+C=7 007,790 [D]</t>
  </si>
  <si>
    <t>- dílenská dokumentace, včetně technologického předpisu spojování,  
- dodání  materiálu  v požadované kvalitě a výroba konstrukce i dílenská (včetně  pomůcek,  přípravků a prostředků pro výrobu) bez ohledu na náročnost a její hmotnost, dílenská montáž,  
- dodání spojovacího materiálu,  
- zřízení  montážních  a  dilatačních  spojů,  spar, včetně potřebných úprav, vložek, opracování, očištění a ošetření,  
- podpěr. konstr. a lešení všech druhů pro montáž konstrukcí i doplňkových, včetně požadovaných otvorů, ochranných a bezpečnostních opatření a základů pro tyto konstrukce a lešení,  
- jakákoliv doprava a manipulace dílců  a  montážních  sestav,  včetně  dopravy konstrukce z výrobny na stavbu,  
- montáž konstrukce na staveništi, včetně montážních prostředků a pomůcek a zednických výpomocí,  
- montážní dokumentace včetně technologického předpisu montáže,  
- výplň, těsnění a tmelení spar a spojů,  
- čištění konstrukce a odstranění všech vrubů (vrypy, otlačeniny a pod.),  
- veškeré druhy opracování povrchů, včetně úprav pod nátěry a pod izolaci,  
- veškeré druhy dílenských základů a základních nátěrů a povlaků,  
- všechny druhy ocelového kotvení,  
- dílenskou přejímku a montážní prohlídku, včetně požadovaných dokladů,  
- zřízení kotevních otvorů nebo jam, nejsou-li částí jiné konstrukce, jejich úpravy, očištění a ošetření,  
- osazení kotvení nebo přímo částí konstrukce do podpůrné konstrukce nebo do zeminy,  
- výplň kotevních otvorů  (příp.  podlití  patních  desek)  maltou,  betonem  nebo  jinou speciální hmotou, vyplnění jam zeminou,  
- ošetření kotevní oblasti proti vzniku trhlin, vlivu povětrnosti a pod.,  
- osazení nivelačních značek, včetně jejich zaměření, označení znakem výrobce a vyznačení letopočtu.  
Dokumentace pro zadání stavby může dále předepsat že cena položky ještě obsahuje například:  
- veškeré druhy protikorozní ochrany a nátěry konstrukcí,  
- žárové zinkování ponorem nebo žárové stříkání (metalizace) kovem,  
- zvláštní spojovací prostředky, rozebíratelnost konstrukce,  
- osazení měřících zařízení a úpravy pro ně  
- ochranná opatření před účinky bludných proudů  
- ochranu před přepětím.</t>
  </si>
  <si>
    <t>SO 252</t>
  </si>
  <si>
    <t>Opěrná zeď km 0,636 – 0,695</t>
  </si>
  <si>
    <t>p.č. 131738: 
293,339*1,9=557,344 [A] 
p.č. 264139: 
274,00*3,1416*0,315*0,315*1,9=162,284 [B] 
Celkem: A+B=719,628 [C]</t>
  </si>
  <si>
    <t>p.č. 96613: 
33,728*2,6=87,693 [A]</t>
  </si>
  <si>
    <t>odkop stávajícího svahu  
viz. planimetrování příčných řezů - příloha VV  
výkop bude nutné provádět po etapách</t>
  </si>
  <si>
    <t>293,339=293,339 [A]</t>
  </si>
  <si>
    <t>p.č. 131738: 
293,339=293,339 [A] 
p.č. 264139: 
274,00*3,1416*0,315*0,315=85,413 [B] 
Celkem: A+B=378,752 [C]</t>
  </si>
  <si>
    <t>26,579=26,579 [A]</t>
  </si>
  <si>
    <t>40,424=40,424 [A]</t>
  </si>
  <si>
    <t>6*8,50*3,1416*0,315*0,315=15,898 [A] 
8*8,50*3,1416*0,315*0,315=21,197 [B] 
8*8,50*3,1416*0,315*0,315=21,197 [C] 
6*8,00*3,1416*0,315*0,315=14,963 [D] 
6*6,50*3,1416*0,315*0,315=12,157 [E] 
Celkem: A+B+C+D+E=85,412 [F]</t>
  </si>
  <si>
    <t>85,412*0,150=12,812 [A]</t>
  </si>
  <si>
    <t>2,50*(60,5+2+2)*0,1555=25,074 [A]</t>
  </si>
  <si>
    <t>viz. p.č. 23217: 
25,074=25,074 [A]</t>
  </si>
  <si>
    <t>prům. 630 mm  
včetně odvozu na skládku, odvozná vzdálenost v režii zhotovitele</t>
  </si>
  <si>
    <t>6*8,50=51,000 [A] 
8*8,50=68,000 [B] 
8*8,50=68,000 [C] 
6*8,00=48,000 [D] 
6*6,50=39,000 [E] 
Celkem: A+B+C+D+E=274,000 [F]</t>
  </si>
  <si>
    <t>základ pro betonovou palisádu</t>
  </si>
  <si>
    <t>0,5*0,3*45,0=6,750 [A]</t>
  </si>
  <si>
    <t>C25/30 XC4 XF2 XD1   
Díl	Délka	ŽB PŘEKLAD	ŽB základ	ŽB PŘEKLAD	ŽB základ  
	(m)	      (m2)	                     (m2)	                          (m3)	                     (m3)  
1	12,00	    1,60	                   0,27	                       19,20                    3,24  
2	12,00	    1,60                        0,27                             19,20                    3,24  
3	12,00	    1,60                        0,27                             19,20                    3,24  
4	12,00           1,60                        0,27                             19,20                    3,24  
5	12,50            1,60                       0,27                             20,00                    3,38</t>
  </si>
  <si>
    <t>ZB základ: 
3,24+3,24+3,24+3,24+3,38=16,340 [A]</t>
  </si>
  <si>
    <t>16,340*0,180=2,941 [A]</t>
  </si>
  <si>
    <t>2,000*1,61*0,165=0,531 [A] 
12,00*1,61*0,165=3,188 [B] 
12,00*2,26*0,165=4,475 [C] 
12,00*2,01*0,165=3,980 [D] 
12,00*1,46*0,165=2,891 [E] 
12,50*0,91*0,165=1,877 [F] 
2,000*0,91*0,165=0,300 [G] 
Celkem: A+B+C+D+E+F+G=17,242 [H]</t>
  </si>
  <si>
    <t>prof. 8 mm  oka 100/100 - 20 mb na 1 m2  
30% na přesahy  
plocha stříkanéhé betonu :  17,242/0,165 = 104,50 m2</t>
  </si>
  <si>
    <t>104,50*1,3*20,0*0,395*0,001=1,073 [A]</t>
  </si>
  <si>
    <t>(60,5/0,9) * 10,0 =672,222 [A]</t>
  </si>
  <si>
    <t>základní tvar: 
((0,37+0,33)/2)*2*60,5=42,350 [A] 
rozšíření pro VO: 
0,135*0,375*2=0,101 [B] 
Celkem: A+B=42,451 [C]</t>
  </si>
  <si>
    <t>42,451*0,2=8,490 [A]</t>
  </si>
  <si>
    <t>palisáda výšky 0,50 m</t>
  </si>
  <si>
    <t>0,6*0,2*45,0=5,400 [A]</t>
  </si>
  <si>
    <t>327221</t>
  </si>
  <si>
    <t>OBKLAD ZDÍ OPĚRNÝCH, ZÁRUBNÍCH, NÁBŘEŽNÍCH KVÁDROVÝ A ŘÁDKOVÝ</t>
  </si>
  <si>
    <t>obklad plentovací zídky z kamenných prefabrikátů tl. min. 200 mm  
délka dílu * prum výška obkladu * tl. obkladu</t>
  </si>
  <si>
    <t>Díl 1: 
12,00*2,35*0,20=5,640 [A] 
Díl 2: 
12,00*3,00*0,20=7,200 [B] 
Díl 3: 
12,00*2,75*0,20=6,600 [C] 
Díl 4: 
12,00*2,20*0,20=5,280 [D] 
Díl 5: 
12,50*1,65*0,20=4,125 [E] 
Celkem: A+B+C+D+E=28,845 [F]</t>
  </si>
  <si>
    <t>položka zahrnuje dodávku a osazení dvoustranně lícovaného kamene, jeho případné kotvení se všemi souvisejícími materiály a pracemi, dodávku předepsané malty, spárování.</t>
  </si>
  <si>
    <t>327324</t>
  </si>
  <si>
    <t>a</t>
  </si>
  <si>
    <t>ZDI OPĚRNÉ, ZÁRUBNÍ, NÁBŘEŽNÍ ZE ŽELEZOVÉHO BETONU DO C25/30 (B30)</t>
  </si>
  <si>
    <t>ŽB překlad: 
19,20+19,20+19,20+19,20+20,00=96,800 [A] 
Výztužná žebra pod VO: 
0,191*0,45*2=0,172 [B] 
Celkem: A+B=96,972 [C]</t>
  </si>
  <si>
    <t>C25/30 XC4 XF2 XD1 - plentovací zídka  
délka dílu * prum výška zídky * tl. zídky</t>
  </si>
  <si>
    <t>Díl 1: 
12,00*1,25*0,35=5,250 [A] 
Díl 2: 
12,00*1,90*0,35=7,980 [B] 
Díl 3: 
12,00*1,65*0,35=6,930 [C] 
Díl 4: 
12,00*1,10*0,35=4,620 [D] 
Díl 5: 
12,50*0,55*0,35=2,406 [E] 
Celkem: A+B+C+D+E=27,186 [F]</t>
  </si>
  <si>
    <t>96,972*0,18=17,455 [A]</t>
  </si>
  <si>
    <t>27,186*0,18=4,893 [A]</t>
  </si>
  <si>
    <t>podkladní beton pod základkem plentovací zídky tl. 100 mm: 
1,115*0,1*(60,5+(0,5+0,5))=6,857 [A] 
podkladní beton tl. 150 mm pod obkladem svahu z lomového kamene: 
plocha ACAD: 121,723 m2 
svahový součinitel: 1,25 
121,723*1,25*0,15=22,823 [B] 
Celkem: A+B=29,680 [C]</t>
  </si>
  <si>
    <t>(1,45+0,50)*0,1*(60,5+(0,5+0,5))=11,993 [A]</t>
  </si>
  <si>
    <t>(1,45+0,5)*61,5*20*1,3*0,395*0,001=1,232 [A]</t>
  </si>
  <si>
    <t>465512</t>
  </si>
  <si>
    <t>DLAŽBY Z LOMOVÉHO KAMENE NA MC</t>
  </si>
  <si>
    <t>obklad svahu tl. 200 mm  
plocha ACAD: 121,723 m2  
svahový součinitel: 1,25</t>
  </si>
  <si>
    <t>121,723*0,2*1,25=30,431 [A]</t>
  </si>
  <si>
    <t>položka zahrnuje:  
- nutné zemní práce (svahování, úpravu pláně a pod.)  
- zřízení spojovací vrstvy  
- zřízení lože dlažby z cementové malty předepsané kvality a předepsané tloušťky  
- dodávku a položení dlažby z lomového kamene do předepsaného tvaru  
- spárování, těsnění, tmelení a vyplnění spar MC případně s vyklínováním  
- úprava povrchu pro odvedení srážkové vody  
- nezahrnuje podklad pod dlažbu, vykazuje se samostatně položkami SD 45</t>
  </si>
  <si>
    <t>Čela: 
0,700*2=1,400 [A] 
Obvod" 
3,221*60,5=194,871 [B] 
Celkem: A+B=196,271 [C]</t>
  </si>
  <si>
    <t>863272</t>
  </si>
  <si>
    <t>POTRUBÍ Z TRUB Z NEREZ OCELI DN DO 100MM</t>
  </si>
  <si>
    <t>prostupy pro odvodnění kamenného obkladu svahu před zdí  
DN 100 dl. 1,20 m á 2,0 m - 30 KS - včetně separační geotextilie 600 g/m2</t>
  </si>
  <si>
    <t>1,20*30=36,000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</si>
  <si>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 opláštění dle dokumentace a nutné opravy opláštění při jeho poškození  
nezahrnuje tlakovou zkoušku ani proplacha dezinfekci</t>
  </si>
  <si>
    <t>87633</t>
  </si>
  <si>
    <t>CHRÁNIČKY Z TRUB PLASTOVÝCH DN DO 150MM</t>
  </si>
  <si>
    <t>Chráničky v římse 6 ks DN 120 mm</t>
  </si>
  <si>
    <t>60,5*6=363,000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</si>
  <si>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včetně případně předepsaného utěsnění konců chrániček  
- položky platí pro práce prováděné v prostoru zapaženém i nezapaženém a i v kolektorech, chráničkách</t>
  </si>
  <si>
    <t>62,0=62,000 [A]</t>
  </si>
  <si>
    <t>75=75,000 [A]</t>
  </si>
  <si>
    <t>60,5=60,500 [A]</t>
  </si>
  <si>
    <t>odstanění stávající zdi podél ul. V Oslavě  
viz. planimetrování příčných řezů - příloha VV</t>
  </si>
  <si>
    <t>33,728=33,728 [A]</t>
  </si>
  <si>
    <t>SO 253</t>
  </si>
  <si>
    <t>GABIONOVÁ ZEĎ KM 0,693 - 0,695</t>
  </si>
  <si>
    <t>pol.č. 131738: 
3,329*1,9=6,325 [A]</t>
  </si>
  <si>
    <t>11511</t>
  </si>
  <si>
    <t>ČERPÁNÍ VODY DO 500 L/MIN</t>
  </si>
  <si>
    <t>HOD</t>
  </si>
  <si>
    <t>20=20,000 [A]</t>
  </si>
  <si>
    <t>Položka čerpání vody na povrchu zahrnuje i potrubí, pohotovost záložní čerpací soupravy a zřízení čerpací jímky. Součástí položky je také následná demontáž a likvidace těchto zařízení</t>
  </si>
  <si>
    <t>průměrná plocha výkopu A=0,951 m2  
dl.= (2,0+0,5+1,0) m</t>
  </si>
  <si>
    <t>0,951*(2,0+0,5+1,0)=3,329 [A]</t>
  </si>
  <si>
    <t>pol.č. 131738: 
3,329=3,329 [A]</t>
  </si>
  <si>
    <t>líc zdi (prům plocha zásypu = 0,298 m2): 
0,298*(2,0+0,5+1,0)=1,043 [A] 
rub zdi (prům. plocha zásypu = 1,031 m2): 
1,031*(2,0+0,5+1,0)=3,609 [B] 
Celkem: A+B=4,652 [C]</t>
  </si>
  <si>
    <t>filtračně - separační folie 300 g/m2</t>
  </si>
  <si>
    <t>1,9*(2,0+0,5)=4,750 [A] 
1,0=1,000 [B]</t>
  </si>
  <si>
    <t>ocel B 500b   
4 ks á 10 kg</t>
  </si>
  <si>
    <t>4*10,0=40,000 [A]</t>
  </si>
  <si>
    <t>((0,535+0,495)/2)*1,0*2*0,35=0,361 [A]</t>
  </si>
  <si>
    <t>B 500b, parametricky 190 kg/m3</t>
  </si>
  <si>
    <t>0,361*0,19=0,069 [A]</t>
  </si>
  <si>
    <t>327214</t>
  </si>
  <si>
    <t>ZDI OPĚRNÉ, ZÁRUBNÍ, NÁBŘEŽNÍ Z GABIONŮ VČETNĚ KOVOVÉ KONSTRUKCE</t>
  </si>
  <si>
    <t>(1,0*1,0*1,0)*2=2,000 [A]</t>
  </si>
  <si>
    <t>položka zahrnuje dodávku a osazení drátěných košů s výplní lomovým kamenem (sypaným, skládaným, s úpravou líce)</t>
  </si>
  <si>
    <t>podkladní beton pod gabionem</t>
  </si>
  <si>
    <t>(0,25+1,0+0,25)*(2,0+0,25)*0,1=0,338 [A]</t>
  </si>
  <si>
    <t>dl. 2,0 m  
6 ks</t>
  </si>
  <si>
    <t>2,0*6=12,000 [A]</t>
  </si>
  <si>
    <t>2,60=2,600 [A]</t>
  </si>
  <si>
    <t>SO 254</t>
  </si>
  <si>
    <t>Opěrná zeď u SO 121</t>
  </si>
  <si>
    <t>p.č. 264139: 
35*3,1416*0,315*0,315*2=21,821 [A]</t>
  </si>
  <si>
    <t>p.č. 264139: 
35*3,1416*0,315*0,315=10,910 [A]</t>
  </si>
  <si>
    <t>5*3,1416*0,315*0,315*7=10,910 [A]</t>
  </si>
  <si>
    <t>10,910*0,15=1,637 [A]</t>
  </si>
  <si>
    <t>vrty do hl. 7,0 m  
včetně odvozu na skládku, odvozná vzdálenost v režii zhotovitele</t>
  </si>
  <si>
    <t>5*7=35,000 [A]</t>
  </si>
  <si>
    <t>C25/30 XC4 XF2 XD1  
prům plocha dříku: 1,21 m2</t>
  </si>
  <si>
    <t>průměrná plocha x délka 
1,21*7,5=9,075 [A]</t>
  </si>
  <si>
    <t>9,075*0,18=1,634 [A]</t>
  </si>
  <si>
    <t>podkladní beton pod trámcem tl. 100 mm: 
1,30*0,10*8,50=1,105 [A]</t>
  </si>
  <si>
    <t>prof. 8 mm oka 100/100 - 20 mb na 1 m2  
30% na přesahy</t>
  </si>
  <si>
    <t>1,3*8,5*1,3*20*0,385*0,001=0,111 [A]</t>
  </si>
  <si>
    <t>451523</t>
  </si>
  <si>
    <t>VÝPLŇ VRSTVY Z KAMENIVA DRCENÉHO, INDEX ZHUTNĚNÍ ID DO 0,9</t>
  </si>
  <si>
    <t>zásyp zazubení svahu pod stěnou z ŠD 0/125 ID=0,85  
plocha podsypu 2,465 m2</t>
  </si>
  <si>
    <t>2,465*9,5=23,418 [A]</t>
  </si>
  <si>
    <t>ochranný nátěr líce a horní hrany zdí:  
OCHRANNÝ NÁTĚR TYP S4 (dle tab. 5 TKP 31)  
Jednotlivé rozměry viz PD</t>
  </si>
  <si>
    <t>1,512*7,5=11,340 [A] 
(0,53+0,425)*7,5=7,163 [B] 
Celkem: A+B=18,503 [C]</t>
  </si>
  <si>
    <t>9111A1</t>
  </si>
  <si>
    <t>ZÁBRADLÍ SILNIČNÍ S VODOR MADLY - DODÁVKA A MONTÁŽ</t>
  </si>
  <si>
    <t>7,5=7,500 [A]</t>
  </si>
  <si>
    <t>položka zahrnuje:  
- dodání zábradlí včetně předepsané povrchové úpravy  
- osazení sloupků zaberaněním nebo osazením do betonových bloků (včetně betonových bloků a nutných zemních prací)</t>
  </si>
  <si>
    <t>SO 301</t>
  </si>
  <si>
    <t>Nová dešťová kanalizace I.úsek</t>
  </si>
  <si>
    <t>p.č. 132738: 
1640,695*2,0=3 281,390 [A]</t>
  </si>
  <si>
    <t>02730</t>
  </si>
  <si>
    <t>POMOC PRÁCE ZŘÍZ NEBO ZAJIŠŤ OCHRANU INŽENÝRSKÝCH SÍTÍ</t>
  </si>
  <si>
    <t>dočasné zajištění inženýrských sítí:  
vodovod : 11*2,00=22,0 m  
plynovod : 6*2,00=12,0 m  
kanalizace : 2*2,00=4,0 m  
kabel NN : 7*2,00=14,0 m  
kabel VO : 4*2,00=8,0 m  
sděl.kabel : 14*2,00=28,0 m</t>
  </si>
  <si>
    <t>zahrnuje veškeré náklady spojené s objednatelem požadovanými zařízeními</t>
  </si>
  <si>
    <t>12993</t>
  </si>
  <si>
    <t>ČIŠTĚNÍ POTRUBÍ DN DO 200MM</t>
  </si>
  <si>
    <t>DN 150 : odbočky : 
88,7=88,700 [A] 
DN 200 : odbočky : 
50,40=50,400 [B] 
Celkem: A+B=139,100 [C]</t>
  </si>
  <si>
    <t>- vodorovná a svislá doprava, přemístění, přeložení, manipulace s výkopkem a odvozu a likvidace vzniklého odpadu v režii zhotovitele</t>
  </si>
  <si>
    <t>129946</t>
  </si>
  <si>
    <t>ČIŠTĚNÍ POTRUBÍ DN DO 400MM</t>
  </si>
  <si>
    <t>stoka : 
669,00=669,000 [A] 
odbočky : 
5,60=5,600 [B] 
Celkem: A+B=674,600 [C]</t>
  </si>
  <si>
    <t>129958</t>
  </si>
  <si>
    <t>ČIŠTĚNÍ POTRUBÍ DN DO 600MM</t>
  </si>
  <si>
    <t>stoka DN 500 :  
203,00=203,000 [A]</t>
  </si>
  <si>
    <t>vč. pažení (zřizení a odstranění)  
Pažení a rozepření stěn rýh - příložné - hl.do 2 m  
pro podzemní vedení pro všechny šířky rýhy,				  
odbočky : 144,70*2,00*2=578,8 M2  
Pažení a rozepření stěn rýh - příložné - hl.do 4 m  
pro podzemní vedení pro všechny šířky rýhy,				  
stoka : 203,00*2,33*2=945,98	M2  
669,00*2,12*2=2836,56M2</t>
  </si>
  <si>
    <t>vykopávky v blízkosti vedení 
vodovod : 
11*2,00*1,30*1,60=45,760 [A] 
plynovod : 
6*2,00*1,20*1,30=18,720 [B] 
kanalizace : 
2*2,00*1,20*2,33=11,184 [C] 
kabel NN : 
7*2,00*1,30*1,10=20,020 [D] 
kabel VO : 
4*2,00*1,30*1,10=11,440 [E] 
sděl.kabel : 
14*2,00*1,20*1,10=36,960 [F] 
STROJNĚ 
kubatura dle PP :  
DN 500 : 
615,30=615,300 [G] 
DN 400 : 
1702,50=1 702,500 [H] 
odbočky-vpusti,žlaby : 
144,70*0,80*2,00=231,520 [I] 
odpočet povrchů :  
typ A DN 500 : 
-203,00*1,30*(0,50+0,47)=- 255,983 [J] 
typ B DN 400 : 
-669,00*1,20*(0,50+0,47)=- 778,716 [K] 
typ C : 
-113,10*0,80*(0,50-0,47)=-2,714 [L] 
typ D : 
-6,80*0,80*0,25=-1,360 [M] 
typ E : 
-2,30*0,80*0,37=-0,681 [N] 
typ F : 
-14,30*0,80*(0,47+0,50)=-11,097 [O] 
typ G : 
-3,80*0,80*(0,30+0,41)=-2,158 [P] 
Celkem: A+B+C+D+E+F+G+H+I+J+K+L+M+N+O+P=1 640,695 [Q]</t>
  </si>
  <si>
    <t>p.č. 132738: 
1640,695=1 640,695 [A]</t>
  </si>
  <si>
    <t>drcené kamenivo frakce 0/63  
včetně strojního přemístění materiálu pro zásyp ze vzdálenosti do 10 m od okraje zásypu</t>
  </si>
  <si>
    <t>odbočky-vpusti,žlaby  DN 150 : 
6,80*0,80*(2,00-0,15-0,45-0,25)=6,256 [A] 
2,30*0,80*(2,00-0,15-0,45-0,37)=1,895 [B] 
DN 500 : 
203,00*1,30*(2,33-0,15-0,80-0,50-0,47)=108,199 [C] 
DN 400 : 
669,00*1,20*(2,12-0,15-0,70-0,50-0,47)=240,840 [D] 
5,60*0,80*(2,00-0,15-0,70-0,50-0,47)=0,806 [E] 
odbočky-vpusti,žlaby  DN 200 : 
50,40*0,80*(2,00-0,15-0,50-0,50-0,47)=15,322 [F] 
DN 150 : 
84,60*0,80*(2,00-0,15-0,45-0,50-0,47)=29,102 [G] 
3,80*0,80*(2,00-0,15-0,45-0,50-0,41)=1,490 [H] 
Celkem: A+B+C+D+E+F+G+H=403,910 [I]</t>
  </si>
  <si>
    <t>17581</t>
  </si>
  <si>
    <t>OBSYP POTRUBÍ A OBJEKTŮ Z NAKUPOVANÝCH MATERIÁLŮ</t>
  </si>
  <si>
    <t>Kamenivo těžené frakce  0/4  B Jihomor. kraj</t>
  </si>
  <si>
    <t>DN 500 : 
203,00*1,30*0,80=211,120 [A] 
DN 400 : 
669,00*1,20*0,70=561,960 [B] 
odbočky DN 400 : 
5,60*1,20*0,70=4,704 [C] 
DN 200 : 
50,40*0,80*0,50=20,160 [D] 
DN 150 : 
88,70*0,80*0,45=31,932 [E] 
odpočet potrubí :  
DN 500 : 
-203,00*3,14*0,25*0,25=-39,839 [F] 
DN 400 : 
-669,00*3,14*0,20*0,20=-84,026 [G] 
-5,60*3,14*0,20*0,20=-0,703 [H] 
Celkem: A+B+C+D+E+F+G+H=705,308 [I]</t>
  </si>
  <si>
    <t>položka zahrnuje:  
- kompletní provedení zemní konstrukce včetně nákupu a dopravy materiálu dle zadávací dokumentace  
- úprava  ukládaného  materiálu  vlhčením,  tříděním,  promícháním  nebo  vysoušením,  příp. jiné úpravy za účelem zlepšení jeho  mech. vlastností  
- hutnění i různé míry hutnění   
- ošetření úložiště po celou dobu práce v něm vč. klimatických opatření  
- ztížení v okolí vedení, konstrukcí a objektů a jejich dočasné zajištění  
- ztížení provádění vč. hutnění ve ztížených podmínkách a stísněných prostorech  
- ztížené ukládání sypaniny pod vodu  
- ukládání po vrstvách a po jiných nutných částech (figurách) vč. dosypávek  
- spouštění a nošení materiálu  
- výměna částí zemní konstrukce znehodnocené klimatickými vlivy  
- ruční hutnění a výplň jam a prohlubní v podloží  
- úprava, očištění, ochrana a zhutnění podloží  
- svahování, hutnění a uzavírání povrchů svahů  
- zřízení lavic na svazích  
- udržování úložiště a jeho ochrana proti vodě  
- odvedení nebo obvedení vody v okolí úložiště a v úložišti  
- veškeré  pomocné konstrukce umožňující provedení  zemní konstrukce  (příjezdy,  sjezdy,  nájezdy, lešení, podpěrné konstrukce, přemostění, zpevněné plochy, zakrytí a pod.)</t>
  </si>
  <si>
    <t>388111</t>
  </si>
  <si>
    <t>TĚLESO KABELOVODU Z BETON TVÁRNIC JEDNOOTVOROVÝCH</t>
  </si>
  <si>
    <t>kabelové žlaby vč.poklopů dle PD SO 301</t>
  </si>
  <si>
    <t>50=50,000 [A]</t>
  </si>
  <si>
    <t>podkladní desky pod RŠ</t>
  </si>
  <si>
    <t>23*1,60*1,60*0,10=5,888 [A]</t>
  </si>
  <si>
    <t>45157</t>
  </si>
  <si>
    <t>PODKLADNÍ A VÝPLŇOVÉ VRSTVY Z KAMENIVA TĚŽENÉHO</t>
  </si>
  <si>
    <t>Lože pod potrubí z kameniva těženého 0 - 4 mm</t>
  </si>
  <si>
    <t>stoka : 
203,00*1,30*0,15=39,585 [A] 
669,00*1,20*0,15=120,420 [B] 
odbočky : 
144,70*0,80*0,15=17,364 [C] 
Celkem: A+B+C=177,369 [D]</t>
  </si>
  <si>
    <t>87433</t>
  </si>
  <si>
    <t>POTRUBÍ Z TRUB PLASTOVÝCH ODPADNÍCH DN DO 150MM</t>
  </si>
  <si>
    <t>trubka plastová kanalizační PP; hladká, s hrdlem; Sn 16; DN = 150,0 mm</t>
  </si>
  <si>
    <t>odbočky : 
88,70=88,700 [A]</t>
  </si>
  <si>
    <t>položky pro zhotovení potrubí platí bez ohledu na sklon  
zahrnuje:  
- výrobní dokumentaci (včetně technologického předpisu)  
- dodání veškerého trubního a pomocného materiálu  (trouby,  trubky,  tvarovky,  spojovací a těsnící  materiál a pod.), podpěrných, závěsných a upevňovacích prvků, včetně potřebných úprav  
- úprava a příprava podkladu a podpěr, očištění a ošetření podkladu a podpěr  
- zřízení plně funkčního potrubí, kompletní soustavy, podle příslušného technologického předpisu  
- zřízení potrubí i jednotlivých částí po etapách, včetně pracovních spar a spojů, pracovního zaslepení konců a pod.  
- úprava prostupů, průchodů  šachtami a komorami, okolí podpěr a vyústění, zaústění, napojení, vyvedení a upevnění odpad. výustí  
- ochrana potrubí nátěrem (vč. úpravy povrchu), případně izolací, nejsou-li tyto práce předmětem jiné položky  
- úprava, očištění a ošetření prostoru kolem potrubí  
- položky platí pro práce prováděné v prostoru zapaženém i nezapaženém a i v kolektorech, chráničkách  
- položky zahrnují i práce spojené s nutnými obtoky, převáděním a čerpáním vody  
nezahrnuje zkoušky vodotěsnosti a televizní prohlídku</t>
  </si>
  <si>
    <t>87434</t>
  </si>
  <si>
    <t>POTRUBÍ Z TRUB PLASTOVÝCH ODPADNÍCH DN DO 200MM</t>
  </si>
  <si>
    <t>trubka plastová kanalizační PP; hladká, s hrdlem; Sn 16; DN = 200,0 mm</t>
  </si>
  <si>
    <t>odbočky : 
50,40=50,400 [A]</t>
  </si>
  <si>
    <t>87446</t>
  </si>
  <si>
    <t>POTRUBÍ Z TRUB PLASTOVÝCH ODPADNÍCH DN DO 400MM</t>
  </si>
  <si>
    <t>trubka plastová kanalizační PP; hladká, s hrdlem; Sn 16; DN = 400,0 mm  
vč. tvarovek odboč. plast. gum. kroužek DN 400:  
Odbočka 45° hrdlová,hladká, PP SN 16 DN 400/160 - 22 ks  
Odbočka 45° hrdlová,hladká, PP SN 16 DN 400/200 - 5 ks</t>
  </si>
  <si>
    <t>87457</t>
  </si>
  <si>
    <t>POTRUBÍ Z TRUB PLASTOVÝCH ODPADNÍCH DN DO 500MM</t>
  </si>
  <si>
    <t>trubka plastová kanalizační PP; hladká, s hrdlem; Sn 16 ; DN = 500,0 mm  
vč. tvarovek odboč. plast. gum. kroužek DN 500:  
Odbočka 45° hrdlová,hladká, PP SN 16 DN 500/160-6ks  
Odbočka 45° hrdlová,hladká, PP SN 16 DN 500/200-2ks</t>
  </si>
  <si>
    <t>stoka : 
203,00=203,000 [A]</t>
  </si>
  <si>
    <t>894158</t>
  </si>
  <si>
    <t>ŠACHTY KANALIZAČNÍ Z BETON DÍLCŮ NA POTRUBÍ DN DO 600MM</t>
  </si>
  <si>
    <t>podrobně viz PD SO 301 příloha č. 5 - Výpis šachet</t>
  </si>
  <si>
    <t>23=23,000 [A]</t>
  </si>
  <si>
    <t>položka zahrnuje:  
- poklopy s rámem, mříže s rámem, stupadla, žebříky, stropy z bet. dílců a pod.  
- předepsané betonové skruže, prefabrikované nebo monolitické betonové dno a není-li uvedeno jinak i podkladní vrstvu (z kameniva nebo betonu).  
- dodání  dílce  požadovaného  tvaru  a  vlastností,  jeho  skladování,  doprava  a  osazení  do  definitivní polohy, včetně komplexní technologie výroby a montáže dílců, ošetření a ochrana dílců,  
- u dílců železobetonových a předpjatých veškerá výztuž, případně i tuhé kovové prvky a závěsná oka,  
- úpravy a zařízení pro uložení a transport dílce,  
- veškeré požadované úpravy dílců, včetně doplňkových konstrukcí a vybavení,  
- sestavení dílce na stavbě včetně montážních zařízení, plošin a prahů a pod.,  
- výplň, těsnění a tmelení spár a spojů,  
- očištění a ošetření úložných ploch,  
- zednické výpomoce pro montáž dílců,  
- označení dílce výrobním štítkem nebo jiným způsobem,  
- úpravy dílce pro dodržení požadované přesnosti jeho osazení, včetně případných měření,  
- veškerá zařízení pro zajištění stability v každém okamžiku  
- předepsané podkladní konstrukce</t>
  </si>
  <si>
    <t>899632</t>
  </si>
  <si>
    <t>ZKOUŠKA VODOTĚSNOSTI POTRUBÍ DN DO 150MM</t>
  </si>
  <si>
    <t>vodou nebo vzduchem</t>
  </si>
  <si>
    <t>DN 150 : odbočky : 
88,7=88,700 [A]</t>
  </si>
  <si>
    <t>- přísun, montáž, demontáž, odsun zkoušecího čerpadla, napuštění tlakovou vodou, dodání vody pro tlakovou zkoušku, montáž a demontáž dílců pro zabezpečení konce zkoušeného úseku potrubí, montáž a demontáž koncových tvarovek, montáž zaslepovací příruby, zaslepení odboček pro armatury a pro odbočující řady.</t>
  </si>
  <si>
    <t>899642</t>
  </si>
  <si>
    <t>ZKOUŠKA VODOTĚSNOSTI POTRUBÍ DN DO 200MM</t>
  </si>
  <si>
    <t>DN 200 : odbočky : 
50,40=50,400 [A]</t>
  </si>
  <si>
    <t>899662</t>
  </si>
  <si>
    <t>ZKOUŠKA VODOTĚSNOSTI POTRUBÍ DN DO 400MM</t>
  </si>
  <si>
    <t>899672</t>
  </si>
  <si>
    <t>ZKOUŠKA VODOTĚSNOSTI POTRUBÍ DN DO 600MM</t>
  </si>
  <si>
    <t>89980</t>
  </si>
  <si>
    <t>TELEVIZNÍ PROHLÍDKA POTRUBÍ</t>
  </si>
  <si>
    <t>monitoring kanalizace</t>
  </si>
  <si>
    <t>88,7+50,40+674,600+203,00=1 016,700 [A]</t>
  </si>
  <si>
    <t>položka zahrnuje prohlídku potrubí televizní kamerou, záznam prohlídky na nosičích DVD a vyhotovení závěrečného písemného protokolu</t>
  </si>
  <si>
    <t>SO 354</t>
  </si>
  <si>
    <t>Přeložka vodovodu v ulici V Oslavě</t>
  </si>
  <si>
    <t>01</t>
  </si>
  <si>
    <t>Přeložka vodovodu</t>
  </si>
  <si>
    <t>119001411R00</t>
  </si>
  <si>
    <t>Dočasné zajištění beton.a plast. potrubí do DN 200</t>
  </si>
  <si>
    <t>plynovod : 
1*2,00=2,000 [A] 
kanalizace-výtlak : 
1*2,00=2,000 [B] 
Celkem: A+B=4,000 [C]</t>
  </si>
  <si>
    <t>119001421R00</t>
  </si>
  <si>
    <t>Dočasné zajištění kabelů - do počtu 3 kabelů</t>
  </si>
  <si>
    <t>kabel VO : 
1*2,00=2,000 [A] 
rozhlas : 
1*2,00=2,000 [B] 
Celkem: A+B=4,000 [C]</t>
  </si>
  <si>
    <t>120001101R00</t>
  </si>
  <si>
    <t>Příplatek za ztížení vykopávky v blízkosti vedení</t>
  </si>
  <si>
    <t>plynovod : 
1*2,00*1,10*1,30=2,860 [A] 
kanalizace-výtlak : 
1*2,00*1,10*1,70=3,740 [B] 
kabel VO : 
1*2,00*1,10*1,10=2,420 [C] 
rozhlas : 
1*2,00*1,10*1,10=2,420 [D] 
Celkem: A+B+C+D=11,440 [E]</t>
  </si>
  <si>
    <t>132201211R00</t>
  </si>
  <si>
    <t>Hloubení rýh š.do 200 cm hor.3 do 100 m3,STROJNĚ</t>
  </si>
  <si>
    <t>silnice II.tř. : 
5,80*1,10*(1,70-0,50-0,47)=4,657 [A] 
asf.komunik. : 
24,20*1,10*(1,70-0,30-0,41)=26,354 [B] 
Celkem: A+B=31,011 [C]</t>
  </si>
  <si>
    <t>132201219R00</t>
  </si>
  <si>
    <t>Příplatek za lepivost - hloubení rýh 200cm v hor.3</t>
  </si>
  <si>
    <t>31,011/100*30=9,303 [A]</t>
  </si>
  <si>
    <t>151101101R00</t>
  </si>
  <si>
    <t>Pažení a rozepření stěn rýh - příložné - hl.do 2 m</t>
  </si>
  <si>
    <t>30,00*1,70*2=102,000 [A]</t>
  </si>
  <si>
    <t>151101111R00</t>
  </si>
  <si>
    <t>Odstranění pažení stěn rýh - příložné - hl. do 2 m</t>
  </si>
  <si>
    <t>161101101R00</t>
  </si>
  <si>
    <t>Svislé přemístění výkopku z hor.1-4 do 2,5 m</t>
  </si>
  <si>
    <t>162701105R00</t>
  </si>
  <si>
    <t>Vodorovné přemístění výkopku z hor.1-4 do 10000 m</t>
  </si>
  <si>
    <t>trvalá skládka</t>
  </si>
  <si>
    <t>174101101T00</t>
  </si>
  <si>
    <t>Zásyp jam, rýh materiálem s mírou zhutnitelnosti dle TP 146</t>
  </si>
  <si>
    <t>včetně  drceného kameniva fr. 0-63  
včetně strojního přemístění materiálu pro zásyp ze vzdálenosti do 10 m od okraje zásypu</t>
  </si>
  <si>
    <t>silnice II.tř : 
5,80*1,10*(1,70-0,15-0,39-0,50-0,47)=1,212 [A] 
místní komun. : 
24,20*1,10*(1,70-0,15-0,39-0,30-0,41)=11,979 [B] 
Celkem: A+B=13,191 [C]</t>
  </si>
  <si>
    <t>175101101R00</t>
  </si>
  <si>
    <t>Obsyp potrubí bez prohození sypaniny</t>
  </si>
  <si>
    <t>30,00*1,10*0,39=12,870 [A]</t>
  </si>
  <si>
    <t>199000002R00</t>
  </si>
  <si>
    <t>Poplatek za skládku horniny 1- 4</t>
  </si>
  <si>
    <t>199020301T00</t>
  </si>
  <si>
    <t>Položení kabelových žlabů vč.poklopů</t>
  </si>
  <si>
    <t>28350001T02</t>
  </si>
  <si>
    <t>Žlab kabelový betonový dl.1000mm</t>
  </si>
  <si>
    <t>KS</t>
  </si>
  <si>
    <t>AZD 13-100</t>
  </si>
  <si>
    <t>28350002T0</t>
  </si>
  <si>
    <t>Zákrytová deska kabelového žlabu- betonová dl.500mm</t>
  </si>
  <si>
    <t>AZD 114-50</t>
  </si>
  <si>
    <t>583312004R</t>
  </si>
  <si>
    <t>12,087*1,80=21,757 [A]</t>
  </si>
  <si>
    <t>451572111R00</t>
  </si>
  <si>
    <t>30,00*1,10*0,15=4,950 [A]</t>
  </si>
  <si>
    <t>467211120T03</t>
  </si>
  <si>
    <t>Betonový blok  pod potrubí C12/15</t>
  </si>
  <si>
    <t>Trubní vedení</t>
  </si>
  <si>
    <t>55251100R</t>
  </si>
  <si>
    <t>Trouba vod.lit.tlak. DN80mm  vč. spoj těsnícího</t>
  </si>
  <si>
    <t>30,00*1,01=30,300 [A]</t>
  </si>
  <si>
    <t>55259470T</t>
  </si>
  <si>
    <t>koleno 45 °; PN 10; DN 80 mm; tvárná litina; hrdlové</t>
  </si>
  <si>
    <t>55259482T</t>
  </si>
  <si>
    <t>koleno 90 °; PN 10; DN 80 mm; tvárná litina; hrdlové</t>
  </si>
  <si>
    <t>552720259T6</t>
  </si>
  <si>
    <t>Spojka se zámkem s velkou tolerancí pro různé typy potrubí   DN 80</t>
  </si>
  <si>
    <t>5529080T00</t>
  </si>
  <si>
    <t>Měděný vodič CYY 4,00mm2</t>
  </si>
  <si>
    <t>5529080T22</t>
  </si>
  <si>
    <t>Marker pro vyhledávání potrubí-modrý 145,7 kHz</t>
  </si>
  <si>
    <t>851601101RT1</t>
  </si>
  <si>
    <t>Montáž potrubí tlakového tvárná litina DN 80, hrdlové, pružný spoj, ve výkopu</t>
  </si>
  <si>
    <t>857601101R00</t>
  </si>
  <si>
    <t>Montáž tvarovek jednoosých, tvárná litina DN 80</t>
  </si>
  <si>
    <t>892241111R00</t>
  </si>
  <si>
    <t>Tlaková zkouška vodovodního potrubí DN 80</t>
  </si>
  <si>
    <t>892273111R00</t>
  </si>
  <si>
    <t>Desinfekce vodovodního potrubí DN 125</t>
  </si>
  <si>
    <t>892372111R00</t>
  </si>
  <si>
    <t>Zabezpečení konců vodovod. potrubí DN 300</t>
  </si>
  <si>
    <t>ÚSEK</t>
  </si>
  <si>
    <t>899721111R00</t>
  </si>
  <si>
    <t>Fólie výstražná z PVC, šířka 22 cm</t>
  </si>
  <si>
    <t>99</t>
  </si>
  <si>
    <t>Staveništní přesun hmot</t>
  </si>
  <si>
    <t>998273101R00</t>
  </si>
  <si>
    <t>Přesun hmot, trubní vedení litinové, otevř. výkop</t>
  </si>
  <si>
    <t>na vzdálenost 15 m od hrany výkopu nebo od okraje šachty</t>
  </si>
  <si>
    <t>M23</t>
  </si>
  <si>
    <t>Montáže potrubí</t>
  </si>
  <si>
    <t>1447013T0</t>
  </si>
  <si>
    <t>Trubka ocelová 219 x 10 mm</t>
  </si>
  <si>
    <t>230011104R00</t>
  </si>
  <si>
    <t>Montáž trubky ocelové 219 x 10</t>
  </si>
  <si>
    <t>230200122T01</t>
  </si>
  <si>
    <t>Nasunutí potrubní sekce do ocel.chráničky, DN 200</t>
  </si>
  <si>
    <t>včetně montáže a dodávky vymezovacích objímek pro nasunutí sekce a koncových manžet k uzavření chráničky</t>
  </si>
  <si>
    <t>SO 451</t>
  </si>
  <si>
    <t>PŘELOŽKA VEŘEJNÉHO OSVĚTLENÍ</t>
  </si>
  <si>
    <t>21-M</t>
  </si>
  <si>
    <t>Elektromontáže</t>
  </si>
  <si>
    <t>210040001-D</t>
  </si>
  <si>
    <t>Demontáž sloupů nn betonových jednoduchých do 12 m</t>
  </si>
  <si>
    <t>Demontáž sloupů a stožárů venkovního vedení nn bez výstroje z předpjatého betonu včetně krycí hlavice, rozvozu, vztyčení a očíslování stožáru do 12 m jednoduchých</t>
  </si>
  <si>
    <t>210100422a</t>
  </si>
  <si>
    <t>Ukončení kabelů a vodičů kabelovou koncovkou do 4 žil do 1 kV včetně zapojení KSM 35 do 4x25 mm2</t>
  </si>
  <si>
    <t>Ukončení kabelů nebo vodičů koncovkou popř. vývodkou do 1 kV ucpávkou do 4 žil kabelovou koncovkou včetně zapojení vodičů [KSM 35] do 4 x 16 mm2</t>
  </si>
  <si>
    <t>210101206</t>
  </si>
  <si>
    <t>Propojení kabelů celoplastových spojkou do 1 kV venkovní páskovou SVp 1až5 žíly do 1x95 a 4x50 mm2</t>
  </si>
  <si>
    <t>Propojení kabelů nebo vodičů spojkou do 1 kV venkovní páskou [typ SVp 1 až 5] kabelů celoplastových, počtu a průřezu žil do 1 x 95 a 3 x 50 mm2</t>
  </si>
  <si>
    <t>210204011</t>
  </si>
  <si>
    <t>Montáž stožárů osvětlení ocelových samostatně stojících délky do 12 m</t>
  </si>
  <si>
    <t>Montáž stožárů osvětlení, bez zemních prací ocelových samostatně stojících, délky do 12 m</t>
  </si>
  <si>
    <t>210204103</t>
  </si>
  <si>
    <t>Montáž výložníků osvětlení jednoramenných sloupových hmotnosti do 35 kg</t>
  </si>
  <si>
    <t>Montáž výložníků osvětlení jednoramenných sloupových, hmotnosti do 35 kg</t>
  </si>
  <si>
    <t>210204103-D</t>
  </si>
  <si>
    <t>Demontáž výložníků osvětlení jednoramenných sloupových hmotnosti do 35 kg</t>
  </si>
  <si>
    <t>Demontáž výložníků osvětlení jednoramenných sloupových, hmotnosti do 35 kg</t>
  </si>
  <si>
    <t>210204201</t>
  </si>
  <si>
    <t>Montáž elektrovýzbroje stožárů osvětlení 1 okruh</t>
  </si>
  <si>
    <t>210204201-D</t>
  </si>
  <si>
    <t>Demontáž elektrovýzbroje stožárů osvětlení 1 okruh</t>
  </si>
  <si>
    <t>210220001</t>
  </si>
  <si>
    <t>Montáž uzemňovacího vedení vodičů FeZn pomocí svorek na povrchu páskou do 120 mm2</t>
  </si>
  <si>
    <t>Montáž uzemňovacího vedení s upevněním, propojením a připojením pomocí svorek na povrchu vodičů FeZn páskou průřezu do 120 mm2</t>
  </si>
  <si>
    <t>210280002</t>
  </si>
  <si>
    <t>Zkoušky a prohlídky el rozvodů a zařízení celková prohlídka pro objem mtž prací do 500 000 Kč</t>
  </si>
  <si>
    <t>Zkoušky a prohlídky elektrických rozvodů a zařízení celková prohlídka, zkoušení, měření a vyhotovení revizní zprávy pro objem montážních prací přes 100 do 500 tisíc Kč</t>
  </si>
  <si>
    <t>210280211</t>
  </si>
  <si>
    <t>Měření zemních odporů zemniče prvního nebo samostatného</t>
  </si>
  <si>
    <t>210280542</t>
  </si>
  <si>
    <t>Měření impedance nulové smyčky okruhu vedení třífázového</t>
  </si>
  <si>
    <t>Zkoušky a prohlídky elektrických přístrojů měření impedance nulové smyčky okruhu vedení třífázového</t>
  </si>
  <si>
    <t>210280712</t>
  </si>
  <si>
    <t>Měření intenzity osvětlení na pracovišti do 50 svítidel</t>
  </si>
  <si>
    <t>SOUBOR</t>
  </si>
  <si>
    <t>Zkoušky a prohlídky osvětlovacího zařízení měření intenzity osvětlení</t>
  </si>
  <si>
    <t>210800527</t>
  </si>
  <si>
    <t>Montáž měděných vodičů CY, HO5V, HO7V, NYY, YY 6 mm2 uložených volně</t>
  </si>
  <si>
    <t>Montáž izolovaných vodičů měděných do 1 kV uložených volně CY, HO5V, HO7V, NYY, YY, průřezu žíly 6 mm2</t>
  </si>
  <si>
    <t>210810014</t>
  </si>
  <si>
    <t>Montáž měděných kabelů CYKY, CYKYD, CYKYDY, NYM, NYY, YSLY 750 V 4x16mm2 uložených volně</t>
  </si>
  <si>
    <t>Montáž izolovaných kabelů měděných bez ukončení do 1 kV uložených volně CYKY, CYKYD, CYKYDY, NYM, NYY, YSLY, 750 V, počtu a průřezu žil 4 x 16 mm2</t>
  </si>
  <si>
    <t>210810014-D</t>
  </si>
  <si>
    <t>Demontáž měděných kabelů CYKY, CYKYD, CYKYDY, NYM, NYY, YSLY 750 V 4x16mm2 uložených volně</t>
  </si>
  <si>
    <t>Demontáž izolovaných kabelů měděných bez ukončení do 1 kV uložených volně CYKY, CYKYD, CYKYDY, NYM, NYY, YSLY, 750 V, počtu a průřezu žil 4 x 16 mm2</t>
  </si>
  <si>
    <t>210901090</t>
  </si>
  <si>
    <t>Montáž hliníkových kabelů AYKY, AMCMK, TFSP, NAYY-J-RE(-O-SM) 1kV 4x25 mm2 pevně uložených</t>
  </si>
  <si>
    <t>Montáž kabelů hliníkových bez ukončení do 1 kV uložených pevně AMCMK, AYKY, NAYY-J-RE (-O-SM), TFSP, 1 kV, počtu a průřezu žil 4 x 25 mm2</t>
  </si>
  <si>
    <t>316741070</t>
  </si>
  <si>
    <t>stožár osvětlovací U 8 -159/133/114 pozinkovaný -uliční</t>
  </si>
  <si>
    <t>316741070a</t>
  </si>
  <si>
    <t>stožár osvětlovací U 8 -159/133/114 pozinkovaný -uliční přírubový</t>
  </si>
  <si>
    <t>341110360</t>
  </si>
  <si>
    <t>kabel silový s Cu jádrem CYKY 3x2,5 mm2</t>
  </si>
  <si>
    <t>341110800</t>
  </si>
  <si>
    <t>kabel silový s Cu jádrem CYKY 4x16 mm2</t>
  </si>
  <si>
    <t>341131200</t>
  </si>
  <si>
    <t>kabel silový s Al jádrem 1-AYKY 4x25/S mm2</t>
  </si>
  <si>
    <t>341408260</t>
  </si>
  <si>
    <t>vodič silový s Cu jádrem CY H07 V-U 6 mm2</t>
  </si>
  <si>
    <t>354360230</t>
  </si>
  <si>
    <t>spojka kabelová smršťovaná přímé do 1kV 91ah-22s 4 x 16 - 50mm</t>
  </si>
  <si>
    <t>354410730</t>
  </si>
  <si>
    <t>drát průměr 10 mm FeZn</t>
  </si>
  <si>
    <t>V2</t>
  </si>
  <si>
    <t>Jednoduchý výložník rovný délka 1,5m</t>
  </si>
  <si>
    <t>V3</t>
  </si>
  <si>
    <t>Stožárová svorkovnice</t>
  </si>
  <si>
    <t>V4</t>
  </si>
  <si>
    <t>Montáž svítidel výbojkových průmyslových stropních závěsných na výložník</t>
  </si>
  <si>
    <t>V5</t>
  </si>
  <si>
    <t>Svítidlo silniční včetně sodíkové výbojky 100W</t>
  </si>
  <si>
    <t>V6</t>
  </si>
  <si>
    <t>Demontáž svítidel výbojkových průmyslových stropních závěsných na výložník</t>
  </si>
  <si>
    <t>46-M</t>
  </si>
  <si>
    <t>Zemní práce při extr.mont.pracích</t>
  </si>
  <si>
    <t>54</t>
  </si>
  <si>
    <t>140110100</t>
  </si>
  <si>
    <t>trubka ocelová bezešvá hladká jakost 11 353, 22 x 2,6mm</t>
  </si>
  <si>
    <t>55</t>
  </si>
  <si>
    <t>220180201</t>
  </si>
  <si>
    <t>Zatažení do tvárnicové tratě kabelu hmotnosti do 2 kg/m</t>
  </si>
  <si>
    <t>Zatažení kabelu do tvárnicové tratě včetně přistavení kabelového bubnu, odvinutí, odřezání a ručního zatažení kabelu do tvárnicové tratě, včetně přípravných a závěrečných prací, úpravy kabelových konců, kontroly izolačního stavu kabelu, pročištění a zakalibrování otvoru, namazání kabelu vazelínou, uzavření kabelových konců a práce s kabelovým bubnem, postavení a zrušení výstražných značek do hmotnosti do 2 kg/m</t>
  </si>
  <si>
    <t>56</t>
  </si>
  <si>
    <t>220182002</t>
  </si>
  <si>
    <t>Zatažení ochranné trubky HDPE do chráničky 110 mm</t>
  </si>
  <si>
    <t>Zatažení trubek do chráničky 110 mm ochranné z HDPE</t>
  </si>
  <si>
    <t>286112260</t>
  </si>
  <si>
    <t>trubka drenážní flexibilní D 250 mm</t>
  </si>
  <si>
    <t>trubka drenážní flexibilní D 200 mm</t>
  </si>
  <si>
    <t>345710500</t>
  </si>
  <si>
    <t>trubka elektroinstalační ohebná EN 500 86-1141 2316/LPE-1 D16 mm</t>
  </si>
  <si>
    <t>trubka elektroinstalační ohebná EN 500 86-1141 D 16/21,2 mm</t>
  </si>
  <si>
    <t>345713520</t>
  </si>
  <si>
    <t>trubka elektroinstalační ohebná, HDPE+LDPE KF 09063</t>
  </si>
  <si>
    <t>trubka elektroinstalační ohebná dvouplášťová korugovaná D 52/63 mm, HDPE+LDPE</t>
  </si>
  <si>
    <t>345713550</t>
  </si>
  <si>
    <t>trubka elektroinstalační ohebná, HDPE+LDPE KF 09110</t>
  </si>
  <si>
    <t>trubka elektroinstalační ohebná dvouplášťová korugovaná D 94/110 mm, HDPE+LDPE</t>
  </si>
  <si>
    <t>460050703</t>
  </si>
  <si>
    <t>Hloubení nezapažených jam pro stožáry veřejného osvětlení ručně v hornině tř 3</t>
  </si>
  <si>
    <t>Hloubení nezapažených jam ručně pro stožáry s přemístěním výkopku do vzdálenosti 3 m od okraje jámy nebo naložením na dopravní prostředek, včetně zásypu, zhutnění a urovnání povrchu veřejného osvětlení včetně odstranění krytu a podkladu komunikace, v hornině třídy 3</t>
  </si>
  <si>
    <t>460080013</t>
  </si>
  <si>
    <t>Základové konstrukce z monolitického betonu C 12/15 bez bednění</t>
  </si>
  <si>
    <t>Základové konstrukce základ bez bednění do rostlé zeminy z monolitického betonu tř. C 12/15</t>
  </si>
  <si>
    <t>460080112</t>
  </si>
  <si>
    <t>Bourání základu betonového se záhozem jámy sypaninou</t>
  </si>
  <si>
    <t>Základové konstrukce bourání základu včetně záhozu jámy sypaninou, zhutnění a urovnání betonového</t>
  </si>
  <si>
    <t>460150243</t>
  </si>
  <si>
    <t>Hloubení kabelových zapažených i nezapažených rýh ručně š 50 cm, hl 60 cm, v hornině tř 3</t>
  </si>
  <si>
    <t>Hloubení zapažených i nezapažených kabelových rýh ručně včetně urovnání dna s přemístěním výkopku do vzdálenosti 3 m od okraje jámy nebo naložením na dopravní prostředek šířky 50 cm, hloubky 60 cm, v hornině třídy 3</t>
  </si>
  <si>
    <t>460150263</t>
  </si>
  <si>
    <t>Hloubení kabelových zapažených i nezapažených rýh ručně š 50 cm, hl 80 cm, v hornině tř 3</t>
  </si>
  <si>
    <t>Hloubení zapažených i nezapažených kabelových rýh ručně včetně urovnání dna s přemístěním výkopku do vzdálenosti 3 m od okraje jámy nebo naložením na dopravní prostředek šířky 50 cm, hloubky 80 cm, v hornině třídy 3</t>
  </si>
  <si>
    <t>460150883</t>
  </si>
  <si>
    <t>Hloubení kabelových zapažených i nezapažených rýh ručně š 80 cm, hl 120 cm, v hornině tř 3</t>
  </si>
  <si>
    <t>Hloubení zapažených i nezapažených kabelových rýh ručně včetně urovnání dna s přemístěním výkopku do vzdálenosti 3 m od okraje jámy nebo naložením na dopravní prostředek šířky 80 cm, hloubky 120 cm, v hornině třídy 3</t>
  </si>
  <si>
    <t>460151553</t>
  </si>
  <si>
    <t>Hloubení kabelových zapažených i nezapažených rýh ručně ostatních rozměrů v hornině tř 3</t>
  </si>
  <si>
    <t>Hloubení zapažených i nezapažených kabelových rýh ručně včetně urovnání dna s přemístěním výkopku do vzdálenosti 3 m od okraje jámy nebo naložením na dopravní prostředek ostatních rozměrů, v hornině třídy 3</t>
  </si>
  <si>
    <t>460490013</t>
  </si>
  <si>
    <t>Krytí kabelů výstražnou fólií šířky 34 cm</t>
  </si>
  <si>
    <t>Krytí kabelů, spojek, koncovek a odbočnic kabelů výstražnou fólií z PVC včetně vyrovnání povrchu rýhy, rozvinutí a uložení fólie do rýhy, fólie šířky do 34cm</t>
  </si>
  <si>
    <t>460510054</t>
  </si>
  <si>
    <t>Kabelové prostupy z trub plastových do rýhy bez obsypu, průměru do 10 cm</t>
  </si>
  <si>
    <t>Kabelové prostupy, kanály a multikanály kabelové prostupy z trub plastových včetně osazení, utěsnění a spárování do rýhy, bez výkopových prací bez obsypu, vnitřního průměru do 10 cm</t>
  </si>
  <si>
    <t>460510064</t>
  </si>
  <si>
    <t>Kabelové prostupy z trub plastových do rýhy s obsypem, průměru do 10 cm</t>
  </si>
  <si>
    <t>Kabelové prostupy, kanály a multikanály kabelové prostupy z trub plastových včetně osazení, utěsnění a spárování do rýhy, bez výkopových prací s obsypem z písku, vnitřního průměru do 10 cm</t>
  </si>
  <si>
    <t>460510065</t>
  </si>
  <si>
    <t>Kabelové prostupy z trub plastových do rýhy s obsypem, průměru do 15 cm</t>
  </si>
  <si>
    <t>Kabelové prostupy, kanály a multikanály kabelové prostupy z trub plastových včetně osazení, utěsnění a spárování do rýhy, bez výkopových prací s obsypem z písku, vnitřního průměru přes 10 do 15 cm</t>
  </si>
  <si>
    <t>460510075</t>
  </si>
  <si>
    <t>Kabelové prostupy z trub plastových do rýhy s obetonováním, průměru do 15 cm</t>
  </si>
  <si>
    <t>Kabelové prostupy, kanály a multikanály kabelové prostupy z trub plastových včetně osazení, utěsnění a spárování do rýhy, bez výkopových prací s obetonováním, vnitřního průměru přes 10 do 15 cm</t>
  </si>
  <si>
    <t>53</t>
  </si>
  <si>
    <t>460510154</t>
  </si>
  <si>
    <t>Kabelové prostupy z trub ocelových do protlačovaných otvorů, průměru do 15 cm</t>
  </si>
  <si>
    <t>Kabelové prostupy, kanály a multikanály kabelové prostupy z trub ocelových včetně osazení a utěsnění do protlačovaných otvorů, vnitřního průměru do 15 cm</t>
  </si>
  <si>
    <t>57</t>
  </si>
  <si>
    <t>460560243</t>
  </si>
  <si>
    <t>Zásyp rýh ručně šířky 50 cm, hloubky 60 cm, z horniny třídy 3</t>
  </si>
  <si>
    <t>Zásyp kabelových rýh ručně včetně zhutnění a uložení výkopku do vrstev a urovnání povrchu šířky 50 cm hloubky 60 cm, v hornině třídy 3</t>
  </si>
  <si>
    <t>58</t>
  </si>
  <si>
    <t>460560263</t>
  </si>
  <si>
    <t>Zásyp rýh ručně šířky 50 cm, hloubky 80 cm, z horniny třídy 3</t>
  </si>
  <si>
    <t>Zásyp kabelových rýh ručně včetně zhutnění a uložení výkopku do vrstev a urovnání povrchu šířky 50 cm hloubky 80 cm, v hornině třídy 3</t>
  </si>
  <si>
    <t>59</t>
  </si>
  <si>
    <t>460560883</t>
  </si>
  <si>
    <t>Zásyp rýh ručně šířky 80 cm, hloubky 120 cm, z horniny třídy 3</t>
  </si>
  <si>
    <t>Zásyp kabelových rýh ručně včetně zhutnění a uložení výkopku do vrstev a urovnání povrchu šířky 80 cm hloubky 120 cm, v hornině třídy 3</t>
  </si>
  <si>
    <t>60</t>
  </si>
  <si>
    <t>460561603</t>
  </si>
  <si>
    <t>Zásyp rýh ručně ostatních rozměrů, z horniny třídy 3</t>
  </si>
  <si>
    <t>Zásyp kabelových rýh ručně včetně zhutnění a uložení výkopku do vrstev a urovnání povrchu šířky 140 cm ostatních rozměrů, v hornině třídy 3</t>
  </si>
  <si>
    <t>592457000</t>
  </si>
  <si>
    <t>dlažba betonová plošná hladká 30x30x4,5 cm šedá</t>
  </si>
  <si>
    <t>dlažba plošná betonová hladká 30x30x4,5 cm šedá</t>
  </si>
  <si>
    <t>61</t>
  </si>
  <si>
    <t>Utěsnění kabelu v chráničce voděsnou pěnou</t>
  </si>
  <si>
    <t>62</t>
  </si>
  <si>
    <t>V8</t>
  </si>
  <si>
    <t>Montážní pěna pro utěsnění prostupů</t>
  </si>
  <si>
    <t>997</t>
  </si>
  <si>
    <t>Přesun sutě</t>
  </si>
  <si>
    <t>460600061</t>
  </si>
  <si>
    <t>Odvoz suti a vybouraných hmot do 1 km</t>
  </si>
  <si>
    <t>Přemístění (odvoz) horniny, suti a vybouraných hmot odvoz suti a vybouraných hmot do 1 km</t>
  </si>
  <si>
    <t>460600071</t>
  </si>
  <si>
    <t>Příplatek k odvozu suti a vybouraných hmot za každý další 1 km</t>
  </si>
  <si>
    <t>Přemístění (odvoz) horniny, suti a vybouraných hmot odvoz suti a vybouraných hmot Příplatek k ceně za každý další i započatý 1 km</t>
  </si>
  <si>
    <t>997221815</t>
  </si>
  <si>
    <t>Poplatek za uložení betonového odpadu na skládce (skládkovné)</t>
  </si>
  <si>
    <t>Poplatek za uložení stavebního odpadu na skládce (skládkovné) betonového</t>
  </si>
  <si>
    <t>997221855</t>
  </si>
  <si>
    <t>Poplatek za uložení odpadu z kameniva na skládce (skládkovné)</t>
  </si>
  <si>
    <t>Poplatek za uložení stavebního odpadu na skládce (skládkovné) z kameniva</t>
  </si>
  <si>
    <t>SO 464.1</t>
  </si>
  <si>
    <t>PŘELOŽKA KABELŮ MÍSTNÍHO ROZHLASU</t>
  </si>
  <si>
    <t>210100421</t>
  </si>
  <si>
    <t>Ukončení kabelů a vodičů kabelovou koncovkou do 4 žil do 1 kV včetně zapojení KSM 21 do 4x6 mm2</t>
  </si>
  <si>
    <t>Ukončení kabelů nebo vodičů koncovkou popř. vývodkou do 1 kV ucpávkou do 4 žil kabelovou koncovkou včetně zapojení vodičů [KSM 21] do 4 x 6 mm2</t>
  </si>
  <si>
    <t>210101205</t>
  </si>
  <si>
    <t>Propojení kabelů celoplastových spojkou do 1 kV venkovní páskovou SVp 1až5 žíly do 3x10 a 4x10 mm2</t>
  </si>
  <si>
    <t>Propojení kabelů nebo vodičů spojkou do 1 kV venkovní páskou [typ SVp 1 až 5] kabelů celoplastových, počtu a průřezu žil do 3 x 10 a 4 x 10 mm2</t>
  </si>
  <si>
    <t>210280001</t>
  </si>
  <si>
    <t>Zkoušky a prohlídky el rozvodů a zařízení celková prohlídka pro objem mtž prací do 100 000 Kč</t>
  </si>
  <si>
    <t>Zkoušky a prohlídky elektrických rozvodů a zařízení celková prohlídka, zkoušení, měření a vyhotovení revizní zprávy pro objem montážních prací do 100 tisíc Kč</t>
  </si>
  <si>
    <t>210810001</t>
  </si>
  <si>
    <t>Montáž měděných kabelů CYKY, CYKYD, CYKYDY, NYM, NYY, YSLY 750 V 2x1,5 mm2 uložených volně</t>
  </si>
  <si>
    <t>Montáž izolovaných kabelů měděných bez ukončení do 1 kV uložených volně CYKY, CYKYD, CYKYDY, NYM, NYY, YSLY, 750 V, počtu a průřezu žil 2 x 1,5 mm2</t>
  </si>
  <si>
    <t>210810006</t>
  </si>
  <si>
    <t>Montáž měděných kabelů CYKY, CYKYD, CYKYDY, NYM, NYY, YSLY 750 V 3x2,5 mm2 uložených volně</t>
  </si>
  <si>
    <t>Montáž izolovaných kabelů měděných bez ukončení do 1 kV uložených volně CYKY, CYKYD, CYKYDY, NYM, NYY, YSLY, 750 V, počtu a průřezu žil 3 x 2,5 mm2</t>
  </si>
  <si>
    <t>210810006-D</t>
  </si>
  <si>
    <t>Demontáž měděných kabelů CYKY, CYKYD, CYKYDY, NYM, NYY, YSLY 750 V 3x2,5 mm2 uložených volně</t>
  </si>
  <si>
    <t>Demontáž izolovaných kabelů měděných bez ukončení do 1 kV uložených volně CYKY, CYKYD, CYKYDY, NYM, NYY, YSLY, 750 V, počtu a průřezu žil 3 x 2,5 mm2</t>
  </si>
  <si>
    <t>220370445</t>
  </si>
  <si>
    <t>Montáž reproduktoru na ocelový stožár</t>
  </si>
  <si>
    <t>220370445-D</t>
  </si>
  <si>
    <t>Demontáž reproduktoru na ocelový stožár</t>
  </si>
  <si>
    <t>341110050</t>
  </si>
  <si>
    <t>kabel silový s Cu jádrem CYKY 2x1,5 mm2</t>
  </si>
  <si>
    <t>354360200</t>
  </si>
  <si>
    <t>spojka kabelová smršťovaná přímé do 1kV 91ah-20-5s 5 x 1,5 - 6mm</t>
  </si>
  <si>
    <t>354360200a</t>
  </si>
  <si>
    <t>spojka kabelová smršťovaná odbočná do 1kV 91ah-20-5s 5 x 1,5 - 6mm</t>
  </si>
  <si>
    <t>V1</t>
  </si>
  <si>
    <t>Reproduktor MR</t>
  </si>
  <si>
    <t>345713500</t>
  </si>
  <si>
    <t>trubka elektroinstalační ohebná, HDPE+LDPE KF 09040</t>
  </si>
  <si>
    <t>trubka elektroinstalační ohebná dvouplášťová korugovaná D 32/40 mm, HDPE+LDPE</t>
  </si>
  <si>
    <t>SO 481</t>
  </si>
  <si>
    <t>PŘELOŽKA KABELŮ ITSELF</t>
  </si>
  <si>
    <t>481.01</t>
  </si>
  <si>
    <t>Vytyčení trati kabel.ved.v zast.prostoru</t>
  </si>
  <si>
    <t>KM</t>
  </si>
  <si>
    <t>481.02</t>
  </si>
  <si>
    <t>Vytrhání dlažby</t>
  </si>
  <si>
    <t>481.03</t>
  </si>
  <si>
    <t>Bourání živičných povrchů</t>
  </si>
  <si>
    <t>481.04</t>
  </si>
  <si>
    <t>Hloubení kabelové rýhy 35cm šir.,60cm hlub.,zem.tř.4</t>
  </si>
  <si>
    <t>481.05</t>
  </si>
  <si>
    <t>Hloubení kabelové rýhy 60cm šir.,120cm hlub.,zem.tř.4</t>
  </si>
  <si>
    <t>481.06</t>
  </si>
  <si>
    <t>Rýha pro spojku kabelu, zemina třídy 4</t>
  </si>
  <si>
    <t>481.07</t>
  </si>
  <si>
    <t>Zř.kab.lože,kop.pís.,tl.zás.vrst.10cm,krycí deska 30cm, dělící cihla</t>
  </si>
  <si>
    <t>481.08</t>
  </si>
  <si>
    <t>Betonový základ do rostlé zeminy bez bednění</t>
  </si>
  <si>
    <t>481.09</t>
  </si>
  <si>
    <t>Doprava betonu na stavbu</t>
  </si>
  <si>
    <t>481.10</t>
  </si>
  <si>
    <t>Kabelový prostup z PVC rour, o 160</t>
  </si>
  <si>
    <t>481.11</t>
  </si>
  <si>
    <t>Betonový žlab TK1</t>
  </si>
  <si>
    <t>481.12</t>
  </si>
  <si>
    <t>Revize a oprava stávajících chrániček</t>
  </si>
  <si>
    <t>481.13</t>
  </si>
  <si>
    <t>Ruční zához kab.rýhy,šíř.35cm,hloub.60cm,zem.třídy 4</t>
  </si>
  <si>
    <t>481.14</t>
  </si>
  <si>
    <t>Ruční zához kab.rýhy,šíř.60cm,hloub.120cm,zemina třídy 4</t>
  </si>
  <si>
    <t>481.15</t>
  </si>
  <si>
    <t>Odvoz zeminy</t>
  </si>
  <si>
    <t>481.16</t>
  </si>
  <si>
    <t>Hutnění zeminy,vrstva zeminy do 20 cm</t>
  </si>
  <si>
    <t>481.17</t>
  </si>
  <si>
    <t>Doprava písku na stavbu</t>
  </si>
  <si>
    <t>481.18</t>
  </si>
  <si>
    <t>Reflexní stuha</t>
  </si>
  <si>
    <t>481.19</t>
  </si>
  <si>
    <t>Položení dlažby, dlažba betonová</t>
  </si>
  <si>
    <t>481.20</t>
  </si>
  <si>
    <t>Krytí kab.fólie výstražné z PVC, šířka 33 cm</t>
  </si>
  <si>
    <t>481.21</t>
  </si>
  <si>
    <t>Ruční zához rýhy pro spojku</t>
  </si>
  <si>
    <t>Slaboproud</t>
  </si>
  <si>
    <t>481.22</t>
  </si>
  <si>
    <t>Úložný kabel montáž-koaxiální kabel</t>
  </si>
  <si>
    <t>481.23</t>
  </si>
  <si>
    <t>Úložný kabel demontáž-koaxiální kabel</t>
  </si>
  <si>
    <t>481.24</t>
  </si>
  <si>
    <t>Koax. kabel C3</t>
  </si>
  <si>
    <t>481.25</t>
  </si>
  <si>
    <t>Koax. kabel PRG11PE</t>
  </si>
  <si>
    <t>481.26</t>
  </si>
  <si>
    <t>Přerušení . koax kab.</t>
  </si>
  <si>
    <t>481.27</t>
  </si>
  <si>
    <t>Spojka na kabel PRG</t>
  </si>
  <si>
    <t>481.28</t>
  </si>
  <si>
    <t>Montáž spojky na koax. kabel</t>
  </si>
  <si>
    <t>481.29</t>
  </si>
  <si>
    <t>Rozpojení kabelu v rozvaděči</t>
  </si>
  <si>
    <t>481.30</t>
  </si>
  <si>
    <t>Připojení kabelu v rozvaděči</t>
  </si>
  <si>
    <t>481.31</t>
  </si>
  <si>
    <t>Měření na jednom vývodu koax. kab.</t>
  </si>
  <si>
    <t>481.32</t>
  </si>
  <si>
    <t>Ukončení kabelu v  zemi (rozvaděči)</t>
  </si>
  <si>
    <t>481.33</t>
  </si>
  <si>
    <t>Minimarker 1255 3M</t>
  </si>
  <si>
    <t>481.34</t>
  </si>
  <si>
    <t>Montáž detekčního markeru</t>
  </si>
  <si>
    <t>481.35</t>
  </si>
  <si>
    <t>Demontáž nadzemního rozvaděče</t>
  </si>
  <si>
    <t>481.36</t>
  </si>
  <si>
    <t>Montáž nadzemního rozvaděče</t>
  </si>
  <si>
    <t>481.37</t>
  </si>
  <si>
    <t>Závěrečné práce ve skříni MIS, SIS</t>
  </si>
  <si>
    <t>481.38</t>
  </si>
  <si>
    <t>Uzemnění kabelových skříní</t>
  </si>
  <si>
    <t>481.39</t>
  </si>
  <si>
    <t>Dozor správců dotčených sítí</t>
  </si>
  <si>
    <t>481.40</t>
  </si>
  <si>
    <t>Zakreslení skutečného stavu</t>
  </si>
  <si>
    <t>481.41</t>
  </si>
  <si>
    <t>Geodetické zaměření</t>
  </si>
  <si>
    <t>481.42</t>
  </si>
  <si>
    <t>Pomocné montážní práce</t>
  </si>
  <si>
    <t>481.43</t>
  </si>
  <si>
    <t>Nezměřitelné pracovní výkony</t>
  </si>
  <si>
    <t>481.44</t>
  </si>
  <si>
    <t>Předběžný průzkum staveniště</t>
  </si>
  <si>
    <t>481.45</t>
  </si>
  <si>
    <t>Konektor F venkovní</t>
  </si>
  <si>
    <t>SO 601</t>
  </si>
  <si>
    <t>PŘELOŽKA STL PLYNOVODU</t>
  </si>
  <si>
    <t>601</t>
  </si>
  <si>
    <t>113107112</t>
  </si>
  <si>
    <t>Odstranění podkladu pl do 50 m2 z kameniva těženého tl 200 mm</t>
  </si>
  <si>
    <t>Odstranění podkladů nebo krytů s přemístěním hmot na skládku na vzdálenost do 3 m nebo s naložením na dopravní prostředek v ploše jednotlivě do 50 m2 z kameniva těženého, o tl. vrstvy přes 100 do 200 mm</t>
  </si>
  <si>
    <t>2.70+2.60=</t>
  </si>
  <si>
    <t>113107122</t>
  </si>
  <si>
    <t>Odstranění podkladu pl do 50 m2 z kameniva drceného tl 200 mm</t>
  </si>
  <si>
    <t>Odstranění podkladů nebo krytů s přemístěním hmot na skládku na vzdálenost do 3 m nebo s naložením na dopravní prostředek v ploše jednotlivě do 50 m2 z kameniva hrubého drceného, o tl. vrstvy přes 100 do 200 mm</t>
  </si>
  <si>
    <t>113107143</t>
  </si>
  <si>
    <t>Odstranění podkladu pl do 50 m2 živičných tl 150 mm</t>
  </si>
  <si>
    <t>Odstranění podkladů nebo krytů s přemístěním hmot na skládku na vzdálenost do 3 m nebo s naložením na dopravní prostředek v ploše jednotlivě do 50 m2 živičných, o tl. vrstvy přes 100 do 150 mm</t>
  </si>
  <si>
    <t>120001101</t>
  </si>
  <si>
    <t>Příplatek za ztížení vykopávky v blízkosti podzemního vedení</t>
  </si>
  <si>
    <t>Příplatek k cenám vykopávek za ztížení vykopávky v blízkosti podzemního vedení nebo výbušnin v horninách jakékoliv třídy</t>
  </si>
  <si>
    <t>3.35*1.0*1.0+2*(1.0*1.0*1.0)+2.6*1.0*1.0+22*0.8*1.0= 
2*(2.6*1.0*1.0)+12.8*0.8*1.0= 
2.6*1.0*1.0+1.0*1.0*1.0+31*0.8*1.0= 
2.6*1.0*1.0+5.4*0.8*1.0= 
Celkem: A+B+C+D=</t>
  </si>
  <si>
    <t>132201202</t>
  </si>
  <si>
    <t>Hloubení rýh š do 2000 mm v hornině tř. 3 objemu do 1000 m3</t>
  </si>
  <si>
    <t>Hloubení zapažených i nezapažených rýh šířky přes 600 do 2 000 mm s urovnáním dna do předepsaného profilu a spádu v hornině tř. 3 přes 100 do 1 000 m3</t>
  </si>
  <si>
    <t>24*0.8*0.87+3.35*1.5*1.5+2*(1.5*1.5*1.5)+2.6*1.5*1.5+22*0.8*1.4= 
15*0.8*1.4+5.9052*1.5+2*(2.6*1.5*1.5)+12.8*0.8*1.4= 
16.5*0.8*1.4+10.5*0.8*0.93+2.6*1.5*1.5+1.5*1.5*1.5+2*(2*0.8*1.2)+31*0.8*1.4= 
12*0.8*1.1+2.6*1.5*1.5+5.4*0.8*1.0= 
Celkem: A+B+C+D=</t>
  </si>
  <si>
    <t>151101101</t>
  </si>
  <si>
    <t>Zřízení příložného pažení a rozepření stěn rýh hl do 2 m</t>
  </si>
  <si>
    <t>Zřízení pažení a rozepření stěn rýh pro podzemní vedení pro všechny šířky rýhy příložné pro jakoukoliv mezerovitost, hloubky do 2 m</t>
  </si>
  <si>
    <t>3.35*1.5*2+1.5*1.5*2+8*1.5*1.5+2.6*1.5*2+1.5*1.5*2= 
1.3*1.5+1.5*1.5*3+0.5*1.5+1.06*1.5+1.68*1.5+2.6*1.5*4+1.5*1.5*4= 
2.6*1.5*2+1.5*1.5*2+1.5*1.5*4= 
2.6*1.5*2+1.5*1.5*2= 
Celkem: A+B+C+D=</t>
  </si>
  <si>
    <t>151101111</t>
  </si>
  <si>
    <t>Odstranění příložného pažení a rozepření stěn rýh hl do 2 m</t>
  </si>
  <si>
    <t>Odstranění pažení a rozepření stěn rýh pro podzemní vedení s uložením materiálu na vzdálenost do 3 m od kraje výkopu příložné, hloubky do 2 m</t>
  </si>
  <si>
    <t>161101101</t>
  </si>
  <si>
    <t>Svislé přemístění výkopku z horniny tř. 1 až 4 hl výkopu do 2,5 m</t>
  </si>
  <si>
    <t>Svislé přemístění výkopku bez naložení do dopravní nádoby avšak s vyprázdněním dopravní nádoby na hromadu nebo do dopravního prostředku z horniny tř. 1 až 4, při hloubce výkopu přes 1 do 2,5 m</t>
  </si>
  <si>
    <t>207.983/2=</t>
  </si>
  <si>
    <t>162701105</t>
  </si>
  <si>
    <t>Vodorovné přemístění do 10000 m výkopku/sypaniny z horniny tř. 1 až 4</t>
  </si>
  <si>
    <t>Vodorovné přemístění výkopku nebo sypaniny po suchu na obvyklém dopravním prostředku, bez naložení výkopku, avšak se složením bez rozhrnutí z horniny tř. 1 až 4 na vzdálenost přes 9 000 do 10 000 m</t>
  </si>
  <si>
    <t>(66+7.5+4.5+3.35+1+2.6+3.5+2.6+2.6+2.6+1.5+7.5)*0.8*0.4=</t>
  </si>
  <si>
    <t>171201211</t>
  </si>
  <si>
    <t>Poplatek za uložení odpadu ze sypaniny na skládce (skládkovné)</t>
  </si>
  <si>
    <t>Uložení sypaniny poplatek za uložení sypaniny na skládce (skládkovné)</t>
  </si>
  <si>
    <t>33.680*2=</t>
  </si>
  <si>
    <t>174101101</t>
  </si>
  <si>
    <t>Zásyp jam, šachet rýh nebo kolem objektů sypaninou se zhutněním</t>
  </si>
  <si>
    <t>Zásyp sypaninou z jakékoliv horniny s uložením výkopku ve vrstvách se zhutněním jam, šachet, rýh nebo kolem objektů v těchto vykopávkách</t>
  </si>
  <si>
    <t>207.983-33.680=</t>
  </si>
  <si>
    <t>175151101</t>
  </si>
  <si>
    <t>Obsypání potrubí strojně sypaninou bez prohození, uloženou do 3 m</t>
  </si>
  <si>
    <t>Obsypání potrubí strojně sypaninou z vhodných hornin tř. 1 až 4 nebo materiálem připraveným podél výkopu ve vzdálenosti do 3 m od jeho kraje, pro jakoukoliv hloubku výkopu a míru zhutnění bez prohození sypaniny</t>
  </si>
  <si>
    <t>175201006</t>
  </si>
  <si>
    <t>Poplatek za vytýčení stávajících podzemních vedení</t>
  </si>
  <si>
    <t>583312000</t>
  </si>
  <si>
    <t>štěrkopísek netříděný zásypový materiál</t>
  </si>
  <si>
    <t>583441690</t>
  </si>
  <si>
    <t>štěrkodrť frakce 0-32 (ŠDa) OTP ČD</t>
  </si>
  <si>
    <t>štěrkodrť frakce 0-32 OTP ČD</t>
  </si>
  <si>
    <t>(10.5+15)*0.8*0.567+14*0.8*0.507+(2.70+2.60)*0.567=</t>
  </si>
  <si>
    <t>210800525</t>
  </si>
  <si>
    <t>Montáž měděných vodičů CY, HO5V, HO7V, NYY, YY 2,5 mm2 uložených volně</t>
  </si>
  <si>
    <t>Montáž izolovaných vodičů měděných do 1 kV uložených volně CY, HO5V, HO7V, NYY, YY, průřezu žíly 2,5 mm2</t>
  </si>
  <si>
    <t>341413000</t>
  </si>
  <si>
    <t>vodič silový s Cu jádrem CYY 2,50 mm2</t>
  </si>
  <si>
    <t>vodič silový s Cu jádrem CYY 1,50 mm2</t>
  </si>
  <si>
    <t>23-M</t>
  </si>
  <si>
    <t>230040005</t>
  </si>
  <si>
    <t>Montáž trubní díly závitové DN 20</t>
  </si>
  <si>
    <t>Montáž trubních dílů závitových DN 3/4"</t>
  </si>
  <si>
    <t>230120041</t>
  </si>
  <si>
    <t>Čištění potrubí profukováním nebo proplachováním DN 32</t>
  </si>
  <si>
    <t>230120043</t>
  </si>
  <si>
    <t>Čištění potrubí profukováním nebo proplachováním DN 50</t>
  </si>
  <si>
    <t>230170002</t>
  </si>
  <si>
    <t>Tlakové zkoušky těsnosti potrubí - příprava DN do 80</t>
  </si>
  <si>
    <t>SADA</t>
  </si>
  <si>
    <t>Příprava pro zkoušku těsnosti potrubí DN přes 40 do 80</t>
  </si>
  <si>
    <t>230205025</t>
  </si>
  <si>
    <t>Montáž potrubí plastového svařované na tupo nebo elektrospojkou, D 32 mm, tl. st</t>
  </si>
  <si>
    <t>~ěny 3,0 m  
Montáž potrubí PE průměru do 110 mm návin nebo tyč, svařované na tupo nebo elektrospojkou D 32, tl. stěny 3,0 mm</t>
  </si>
  <si>
    <t>230205042</t>
  </si>
  <si>
    <t>Montáž potrubí plastového svařované na tupo nebo elektrospojkou, D 63 mm, tl. st</t>
  </si>
  <si>
    <t>~ěny 5,8 m  
Montáž potrubí PE průměru do 110 mm návin nebo tyč, svařované na tupo nebo elektrospojkou D 63, tl. stěny 5,8 mm</t>
  </si>
  <si>
    <t>230205225</t>
  </si>
  <si>
    <t>Montáž trubního dílu PE potrubí svařovaného na tupo nebo elektrospojkou D 32 mm,</t>
  </si>
  <si>
    <t>~ tl.stěny 2,0 m  
Montáž trubních dílů PE průměru do 110 mm elektrotvarovky nebo svařované na tupo D 32, tl. stěny 3,0 mm</t>
  </si>
  <si>
    <t>230205242</t>
  </si>
  <si>
    <t>Montáž trubního dílu PE potrubí svařovaného na tupo nebo elektrospojkou D 63 mm,</t>
  </si>
  <si>
    <t>~ tl.stěny 5,7 m  
Montáž trubních dílů PE průměru do 110 mm elektrotvarovky nebo svařované na tupo D 63, tl. stěny 5,8 mm</t>
  </si>
  <si>
    <t>230221011</t>
  </si>
  <si>
    <t>Montáž propoje a odpoje STL plynovodu PE 63</t>
  </si>
  <si>
    <t>Montáž potrubí z trub ocelových závitových Montáž propoje a odpoje STL plynovodu PE 63</t>
  </si>
  <si>
    <t>230230016</t>
  </si>
  <si>
    <t>Hlavní tlaková zkouška vzduchem 0,6 MPa DN 50</t>
  </si>
  <si>
    <t>Tlakové zkoušky hlavní vzduchem 0,6 MPa DN 50</t>
  </si>
  <si>
    <t>286139110</t>
  </si>
  <si>
    <t>potrubí plynovodní PE 100 SDR 11,6-0,4 MPa , návin 100 m, tyče 6m, 32 x 3,0 mm</t>
  </si>
  <si>
    <t>7.5*1.10=</t>
  </si>
  <si>
    <t>286139140</t>
  </si>
  <si>
    <t>potrubí plynovodní PE 100 SDR 11,6-0,4 MPa , návin 100 m, tyče 6m, 63 x 5,8 mm</t>
  </si>
  <si>
    <t>73.5*1.05=</t>
  </si>
  <si>
    <t>286139660</t>
  </si>
  <si>
    <t>trubka ochranná pro plyn PEHD 110 x 4,2 mm</t>
  </si>
  <si>
    <t>10*1.1=</t>
  </si>
  <si>
    <t>286530520</t>
  </si>
  <si>
    <t>elektrokoleno 90 °, typ LU d 32 mm</t>
  </si>
  <si>
    <t>elektrokoleno svařovací 90 ° vodovodního potrubí PE, d 32 mm</t>
  </si>
  <si>
    <t>286531005</t>
  </si>
  <si>
    <t>Elektrospojka PE 100 SDR 11 d 63</t>
  </si>
  <si>
    <t>286531105</t>
  </si>
  <si>
    <t>Elektrovíčko PE 100 SDR 11 d 63</t>
  </si>
  <si>
    <t>286531345</t>
  </si>
  <si>
    <t>Elektro T-kus, rovnoramenný PE 100 SDR 11 d 63</t>
  </si>
  <si>
    <t>286532006</t>
  </si>
  <si>
    <t>Navrtávací T-kus odbočkový, KIT PE 100 SDR 11 d 63/32</t>
  </si>
  <si>
    <t>286532350</t>
  </si>
  <si>
    <t>Koleno 30 st. PE 100 SDR 11 d 63</t>
  </si>
  <si>
    <t>80</t>
  </si>
  <si>
    <t>286532506R</t>
  </si>
  <si>
    <t>Oblouk 60 st. PE 100 RC SDR 11 d 63</t>
  </si>
  <si>
    <t>319419050</t>
  </si>
  <si>
    <t>zátka s vnějším závitem č.290 DN 3/4" temperovaná litina černá</t>
  </si>
  <si>
    <t>422930200</t>
  </si>
  <si>
    <t>Kulový kohout ISIFLO DN 20 PE 32 G 3/4"</t>
  </si>
  <si>
    <t>422930250</t>
  </si>
  <si>
    <t>Objímka pro ISIFLO kulové kohouty obj. č. 22.1 DN 32</t>
  </si>
  <si>
    <t>422930251</t>
  </si>
  <si>
    <t>Držák objímek na přišroubování  č. 19.2</t>
  </si>
  <si>
    <t>422930287</t>
  </si>
  <si>
    <t>Uzavírací manžeta d 110/63</t>
  </si>
  <si>
    <t>422930400</t>
  </si>
  <si>
    <t>Vnitřní podpůrná vsuvka pro HD PE T 180 d 32</t>
  </si>
  <si>
    <t>422930450</t>
  </si>
  <si>
    <t>Chránička DN 5/4"</t>
  </si>
  <si>
    <t>422935037</t>
  </si>
  <si>
    <t>Skříň S 300 DC</t>
  </si>
  <si>
    <t>422935038</t>
  </si>
  <si>
    <t>Sokl S 300 (v. 526, š. 536, hl. 205 mm)</t>
  </si>
  <si>
    <t>P230200137</t>
  </si>
  <si>
    <t>Nasunutí potrubní sekce do ocel ochranné trubky 48*2,6</t>
  </si>
  <si>
    <t>Montáž potrubí z trub ocelových závitových Nasunutí potrubní sekce do ocel ochranné trubky 48*2,6</t>
  </si>
  <si>
    <t>P230200150</t>
  </si>
  <si>
    <t>Nasunutí potrubní sekce PE potrubí dn 63 do PE ochranné trubky 110 vč. příslušen</t>
  </si>
  <si>
    <t>~stv  
Nasunutí potrubní sekce do ocelové chráničky jmenovitá světlost nasouvaného potrubí Nasunutí potrubní sekce PE potrubí dn 63 do PE ochranné trubky 110 vč. příslušenství</t>
  </si>
  <si>
    <t>P230260041</t>
  </si>
  <si>
    <t>Osazení plastového pilířku</t>
  </si>
  <si>
    <t>Montáž regulačních stanic plynu skříňových Osazení plastového pilířku</t>
  </si>
  <si>
    <t>67</t>
  </si>
  <si>
    <t>Komunikace pozemní</t>
  </si>
  <si>
    <t>564851111</t>
  </si>
  <si>
    <t>Podklad ze štěrkodrtě ŠD tl 150 mm</t>
  </si>
  <si>
    <t>Podklad ze štěrkodrti ŠD s rozprostřením a zhutněním, po zhutnění tl. 150 mm</t>
  </si>
  <si>
    <t>5.3=</t>
  </si>
  <si>
    <t>565155111</t>
  </si>
  <si>
    <t>Asfaltový beton vrstva podkladní ACP 16 (obalované kamenivo OKS) tl 70 mm š do 3</t>
  </si>
  <si>
    <t>~   
Asfaltový beton vrstva podkladní ACP 16 (obalované kamenivo střednězrnné - OKS) s rozprostřením a zhutněním v pruhu šířky do 3 m, po zhutnění tl. 70 mm</t>
  </si>
  <si>
    <t>573231111</t>
  </si>
  <si>
    <t>Postřik živičný spojovací ze silniční emulze v množství 0,70 kg/m2</t>
  </si>
  <si>
    <t>Postřik spojovací PS bez posypu kamenivem ze silniční emulze, v množství 0,70 kg/m2</t>
  </si>
  <si>
    <t>577134111</t>
  </si>
  <si>
    <t>Asfaltový beton vrstva obrusná ACO 11 (ABS) tř. I tl 40 mm š do 3 m z nemodifiko</t>
  </si>
  <si>
    <t>~vaného asfalt  
Asfaltový beton vrstva obrusná ACO 11 (ABS) s rozprostřením a se zhutněním z nemodifikovaného asfaltu v pruhu šířky do 3 m tř. I, po zhutnění tl. 40 mm</t>
  </si>
  <si>
    <t>722</t>
  </si>
  <si>
    <t>Zdravotechnika - vnitřní vodovod</t>
  </si>
  <si>
    <t>77</t>
  </si>
  <si>
    <t>722220861</t>
  </si>
  <si>
    <t>Demontáž armatur závitových se dvěma závity G do 3/4</t>
  </si>
  <si>
    <t>Demontáž armatur závitových se dvěma závity do G 3/4</t>
  </si>
  <si>
    <t>76</t>
  </si>
  <si>
    <t>722220862</t>
  </si>
  <si>
    <t>Demontáž armatur závitových se dvěma závity G do 5/4</t>
  </si>
  <si>
    <t>Demontáž armatur závitových se dvěma závity přes 3/4 do G 5/4</t>
  </si>
  <si>
    <t>723</t>
  </si>
  <si>
    <t>Zdravotechnika - vnitřní plynovod</t>
  </si>
  <si>
    <t>723111205</t>
  </si>
  <si>
    <t>Potrubí ocelové závitové černé bezešvé svařované běžné DN 32</t>
  </si>
  <si>
    <t>Potrubí z ocelových trubek závitových černých spojovaných svařováním, bezešvých běžných DN 32</t>
  </si>
  <si>
    <t>723160204</t>
  </si>
  <si>
    <t>Přípojka k plynoměru spojované na závit bez ochozu G 1</t>
  </si>
  <si>
    <t>Přípojky k plynoměrům spojované na závit bez ochozu G 1</t>
  </si>
  <si>
    <t>723160334</t>
  </si>
  <si>
    <t>Rozpěrka přípojek plynoměru G 1</t>
  </si>
  <si>
    <t>Přípojky k plynoměrům rozpěrky přípojek G 1</t>
  </si>
  <si>
    <t>723160804</t>
  </si>
  <si>
    <t>Demontáž přípojka k plynoměru na závit bez ochozu G 1</t>
  </si>
  <si>
    <t>PÁR</t>
  </si>
  <si>
    <t>Demontáž přípojek k plynoměrům spojovaných na závit bez ochozu G 1</t>
  </si>
  <si>
    <t>63</t>
  </si>
  <si>
    <t>723160831</t>
  </si>
  <si>
    <t>Demontáž rozpěrky k plynoměru G 1</t>
  </si>
  <si>
    <t>Demontáž přípojek k plynoměrům rozpěrek G 1</t>
  </si>
  <si>
    <t>64</t>
  </si>
  <si>
    <t>723230801</t>
  </si>
  <si>
    <t>Demontáž regulátoru plynu středotlakého řada jednoduchá</t>
  </si>
  <si>
    <t>Demontáž středotlakých regulátorů tlaku plynu regulační řada jednoduchá</t>
  </si>
  <si>
    <t>723231164</t>
  </si>
  <si>
    <t>Kohout kulový přímý G 1 PN 42 do 185°C plnoprůtokový s koulí vnitřní závit</t>
  </si>
  <si>
    <t>~těžká řad  
Armatury se dvěma závity kohouty kulové PN 42 do 185 st.C plnoprůtokové [s koulí] vnitřní závit těžká řada</t>
  </si>
  <si>
    <t>78</t>
  </si>
  <si>
    <t>723239103</t>
  </si>
  <si>
    <t>Montáž armatur plynovodních se dvěma závity G 1 ostatní typ</t>
  </si>
  <si>
    <t>Armatury se dvěma závity montáž armatur se dvěma závity ostatních typů G 1</t>
  </si>
  <si>
    <t>65</t>
  </si>
  <si>
    <t>723260801</t>
  </si>
  <si>
    <t>Demontáž plynoměrů G 2 nebo G 4  nebo G 10 max. průtok do 16 m3/hod.</t>
  </si>
  <si>
    <t>Demontáž plynoměrů maximální průtok Q (m3/hod) do 16 m3/h [G 2, G 4, G 10]</t>
  </si>
  <si>
    <t>723261912</t>
  </si>
  <si>
    <t>Montáž plynoměrů G-2, G-4 maximální průtok 6 m3/hod.</t>
  </si>
  <si>
    <t>Montáž plynoměrů při rekonstrukci plynoinstalací s odvzdušněním a odzkoušením maximální průtok Q (m3/h) 6 m3/h [G-2, G-4]</t>
  </si>
  <si>
    <t>66</t>
  </si>
  <si>
    <t>723290821</t>
  </si>
  <si>
    <t>Přemístění vnitrostaveništní demontovaných hmot pro vnitřní plynovod v objektech</t>
  </si>
  <si>
    <t>~ výšky do 6   
Vnitrostaveništní přemítění vybouraných (demontovaných) hmot vnitřní plynovod vodorovně do 100 m v objektech výšky do 6 m</t>
  </si>
  <si>
    <t>81</t>
  </si>
  <si>
    <t>998723101</t>
  </si>
  <si>
    <t>Přesun hmot tonážní pro vnitřní plynovod v objektech v do 6 m</t>
  </si>
  <si>
    <t>Přesun hmot pro vnitřní plynovod stanovený z hmotnosti přesunovaného materiálu vodorovná dopravní vzdálenost do 50 m v objektech výšky do 6 m</t>
  </si>
  <si>
    <t>Ostatní konstrukce a práce, bourání</t>
  </si>
  <si>
    <t>919731123</t>
  </si>
  <si>
    <t>Zarovnání styčné plochy podkladu nebo krytu živičného tl do 200 mm</t>
  </si>
  <si>
    <t>Zarovnání styčné plochy podkladu nebo krytu podél vybourané části komunikace nebo zpevněné plochy živičné tl. přes 100 do 200 mm</t>
  </si>
  <si>
    <t>919735113</t>
  </si>
  <si>
    <t>Řezání stávajícího živičného krytu hl do 150 mm</t>
  </si>
  <si>
    <t>Řezání stávajícího živičného krytu nebo podkladu hloubky přes 100 do 150 mm</t>
  </si>
  <si>
    <t>73</t>
  </si>
  <si>
    <t>928126112</t>
  </si>
  <si>
    <t>Odstranění krycích panelů teplovodního kanálu</t>
  </si>
  <si>
    <t>Odstranění zádlažbových panelů mezi kolejnicemi nebo kolejemi</t>
  </si>
  <si>
    <t>79</t>
  </si>
  <si>
    <t>969011121</t>
  </si>
  <si>
    <t>Vybourání vodovodního nebo plynového vedení DN do 52</t>
  </si>
  <si>
    <t>Vybourání vodovodního, plynového a pod. vedení DN do 52 mm</t>
  </si>
  <si>
    <t>71</t>
  </si>
  <si>
    <t>969011131</t>
  </si>
  <si>
    <t>Vybourání vodovodního nebo plynového vedení DN do 125</t>
  </si>
  <si>
    <t>Vybourání vodovodního, plynového a pod. vedení DN do 125 mm</t>
  </si>
  <si>
    <t>22+12.8+31+2+4.5=</t>
  </si>
  <si>
    <t>72</t>
  </si>
  <si>
    <t>969011141</t>
  </si>
  <si>
    <t>Vybourání vodovodního nebo plynového vedení DN do 200</t>
  </si>
  <si>
    <t>Vybourání vodovodního, plynového a pod. vedení DN do 200 mm</t>
  </si>
  <si>
    <t>R979098235</t>
  </si>
  <si>
    <t>Poplatek za skládku suti</t>
  </si>
  <si>
    <t>Jednostranné podchycení střešních vazníků dřevěnou výztuhou v. podchycení přes 3,5 m a při zatížení hmotností Příplatek k cenám za každý další 1 m výšky přes 3,5 m a při zatížení hmotností Poplatek za skládku suti</t>
  </si>
  <si>
    <t>74</t>
  </si>
  <si>
    <t>997221551</t>
  </si>
  <si>
    <t>Vodorovná doprava suti ze sypkých materiálů do 1 km</t>
  </si>
  <si>
    <t>Vodorovná doprava suti bez naložení, ale se složením a s hrubým urovnáním ze sypkých materiálů, na vzdálenost do 1 km</t>
  </si>
  <si>
    <t>75</t>
  </si>
  <si>
    <t>997221559</t>
  </si>
  <si>
    <t>Příplatek ZKD 1 km u vodorovné dopravy suti ze sypkých materiálů</t>
  </si>
  <si>
    <t>Vodorovná doprava suti bez naložení, ale se složením a s hrubým urovnáním Příplatek k ceně za každý další i započatý 1 km přes 1 km</t>
  </si>
  <si>
    <t>19.546*9=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</si>
</sst>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6" x14ac:knownFonts="1">
    <font>
      <sz val="10"/>
      <name val="Arial"/>
    </font>
    <font>
      <b/>
      <sz val="16"/>
      <color indexed="8"/>
      <name val="Arial"/>
    </font>
    <font>
      <b/>
      <sz val="11"/>
      <name val="Arial"/>
    </font>
    <font>
      <sz val="10"/>
      <color indexed="9"/>
      <name val="Arial"/>
    </font>
    <font>
      <b/>
      <sz val="10"/>
      <name val="Arial"/>
    </font>
    <font>
      <i/>
      <sz val="10"/>
      <name val="Arial"/>
    </font>
  </fonts>
  <fills count="4">
    <fill>
      <patternFill patternType="none"/>
    </fill>
    <fill>
      <patternFill patternType="gray125"/>
    </fill>
    <fill>
      <patternFill patternType="solid">
        <fgColor rgb="FFD9D9D9"/>
        <bgColor indexed="64"/>
      </patternFill>
    </fill>
    <fill>
      <patternFill patternType="solid">
        <fgColor rgb="FFCB441A"/>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alignment vertical="center"/>
    </xf>
  </cellStyleXfs>
  <cellXfs count="34">
    <xf numFmtId="0" fontId="0" fillId="0" borderId="0" xfId="0">
      <alignment vertical="center"/>
    </xf>
    <xf numFmtId="0" fontId="0" fillId="2" borderId="0" xfId="0" applyFill="1">
      <alignment vertical="center"/>
    </xf>
    <xf numFmtId="0" fontId="1" fillId="2" borderId="0" xfId="0" applyFont="1" applyFill="1" applyAlignment="1">
      <alignment horizontal="center" vertical="center"/>
    </xf>
    <xf numFmtId="0" fontId="0" fillId="2" borderId="1" xfId="0" applyFill="1" applyBorder="1" applyAlignment="1">
      <alignment horizontal="center" vertical="center"/>
    </xf>
    <xf numFmtId="0" fontId="0" fillId="2" borderId="2" xfId="0" applyFill="1" applyBorder="1">
      <alignment vertical="center"/>
    </xf>
    <xf numFmtId="0" fontId="0" fillId="2" borderId="3" xfId="0" applyFill="1" applyBorder="1">
      <alignment vertical="center"/>
    </xf>
    <xf numFmtId="0" fontId="0" fillId="2" borderId="4" xfId="0" applyFill="1" applyBorder="1">
      <alignment vertical="center"/>
    </xf>
    <xf numFmtId="0" fontId="2" fillId="2" borderId="0" xfId="0" applyFont="1" applyFill="1">
      <alignment vertical="center"/>
    </xf>
    <xf numFmtId="0" fontId="2" fillId="2" borderId="0" xfId="0" applyFont="1" applyFill="1" applyAlignment="1">
      <alignment horizontal="left" vertical="center"/>
    </xf>
    <xf numFmtId="0" fontId="3" fillId="3" borderId="1" xfId="0" applyFont="1" applyFill="1" applyBorder="1" applyAlignment="1">
      <alignment horizontal="center" vertical="center" wrapText="1"/>
    </xf>
    <xf numFmtId="0" fontId="2" fillId="2" borderId="3" xfId="0" applyFont="1" applyFill="1" applyBorder="1">
      <alignment vertical="center"/>
    </xf>
    <xf numFmtId="0" fontId="2" fillId="2" borderId="3" xfId="0" applyFont="1" applyFill="1" applyBorder="1" applyAlignment="1">
      <alignment horizontal="left" vertical="center"/>
    </xf>
    <xf numFmtId="0" fontId="0" fillId="0" borderId="1" xfId="0" applyBorder="1">
      <alignment vertical="center"/>
    </xf>
    <xf numFmtId="0" fontId="0" fillId="2" borderId="5" xfId="0" applyFill="1" applyBorder="1">
      <alignment vertical="center"/>
    </xf>
    <xf numFmtId="0" fontId="4" fillId="2" borderId="5" xfId="0" applyFont="1" applyFill="1" applyBorder="1" applyAlignment="1">
      <alignment horizontal="right" vertical="center"/>
    </xf>
    <xf numFmtId="0" fontId="4" fillId="2" borderId="5" xfId="0" applyFont="1" applyFill="1" applyBorder="1" applyAlignment="1">
      <alignment vertical="center" wrapText="1"/>
    </xf>
    <xf numFmtId="4" fontId="4" fillId="2" borderId="5" xfId="0" applyNumberFormat="1" applyFont="1" applyFill="1" applyBorder="1" applyAlignment="1">
      <alignment horizontal="center" vertical="center"/>
    </xf>
    <xf numFmtId="0" fontId="0" fillId="0" borderId="1" xfId="0" applyBorder="1" applyAlignment="1">
      <alignment horizontal="right" vertical="center"/>
    </xf>
    <xf numFmtId="0" fontId="0" fillId="0" borderId="1" xfId="0" applyBorder="1" applyAlignment="1">
      <alignment vertical="center" wrapText="1"/>
    </xf>
    <xf numFmtId="0" fontId="0" fillId="0" borderId="1" xfId="0" applyBorder="1" applyAlignment="1">
      <alignment horizontal="center" vertical="center"/>
    </xf>
    <xf numFmtId="164" fontId="0" fillId="0" borderId="1" xfId="0" applyNumberFormat="1" applyBorder="1" applyAlignment="1">
      <alignment horizontal="center" vertical="center"/>
    </xf>
    <xf numFmtId="4" fontId="0" fillId="0" borderId="1" xfId="0" applyNumberFormat="1" applyBorder="1" applyAlignment="1">
      <alignment horizontal="center" vertical="center"/>
    </xf>
    <xf numFmtId="0" fontId="0" fillId="0" borderId="4" xfId="0" applyBorder="1" applyAlignment="1">
      <alignment vertical="top"/>
    </xf>
    <xf numFmtId="0" fontId="0" fillId="0" borderId="1" xfId="0" applyBorder="1" applyAlignment="1">
      <alignment horizontal="left" vertical="center" wrapText="1"/>
    </xf>
    <xf numFmtId="0" fontId="0" fillId="0" borderId="0" xfId="0" applyAlignment="1">
      <alignment vertical="top"/>
    </xf>
    <xf numFmtId="0" fontId="5" fillId="0" borderId="1" xfId="0" applyFont="1" applyBorder="1" applyAlignment="1">
      <alignment horizontal="left" vertical="center" wrapText="1"/>
    </xf>
    <xf numFmtId="4" fontId="0" fillId="2" borderId="1" xfId="0" applyNumberFormat="1" applyFill="1" applyBorder="1" applyAlignment="1">
      <alignment horizontal="center" vertical="center"/>
    </xf>
    <xf numFmtId="0" fontId="4" fillId="2" borderId="3" xfId="0" applyFont="1" applyFill="1" applyBorder="1" applyAlignment="1">
      <alignment horizontal="right" vertical="center"/>
    </xf>
    <xf numFmtId="4" fontId="4" fillId="2" borderId="3" xfId="0" applyNumberFormat="1" applyFont="1" applyFill="1" applyBorder="1" applyAlignment="1">
      <alignment horizontal="center" vertical="center"/>
    </xf>
    <xf numFmtId="0" fontId="2" fillId="2" borderId="0" xfId="0" applyFont="1" applyFill="1" applyAlignment="1">
      <alignment horizontal="right" vertical="center"/>
    </xf>
    <xf numFmtId="0" fontId="0" fillId="2" borderId="0" xfId="0" applyFill="1">
      <alignment vertical="center"/>
    </xf>
    <xf numFmtId="0" fontId="2" fillId="2" borderId="3" xfId="0" applyFont="1" applyFill="1" applyBorder="1" applyAlignment="1">
      <alignment horizontal="right" vertical="center"/>
    </xf>
    <xf numFmtId="0" fontId="0" fillId="2" borderId="3" xfId="0" applyFill="1" applyBorder="1">
      <alignment vertical="center"/>
    </xf>
    <xf numFmtId="0" fontId="3" fillId="3" borderId="1"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02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04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30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40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51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614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716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819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921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024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126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228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331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433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536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638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740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843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1945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048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150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252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355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457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560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662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764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8673"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29697"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30721"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31745"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586740</xdr:colOff>
      <xdr:row>0</xdr:row>
      <xdr:rowOff>7620</xdr:rowOff>
    </xdr:from>
    <xdr:to>
      <xdr:col>2</xdr:col>
      <xdr:colOff>502920</xdr:colOff>
      <xdr:row>2</xdr:row>
      <xdr:rowOff>0</xdr:rowOff>
    </xdr:to>
    <xdr:pic>
      <xdr:nvPicPr>
        <xdr:cNvPr id="32769"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
          <a:ext cx="1303020" cy="4648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tabSelected="1"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18</v>
      </c>
      <c r="I3" s="26">
        <f>0+I9</f>
        <v>0</v>
      </c>
      <c r="O3" t="s">
        <v>13</v>
      </c>
      <c r="P3" t="s">
        <v>17</v>
      </c>
    </row>
    <row r="4" spans="1:18" ht="15" customHeight="1" x14ac:dyDescent="0.25">
      <c r="A4" t="s">
        <v>7</v>
      </c>
      <c r="B4" s="7" t="s">
        <v>8</v>
      </c>
      <c r="C4" s="29" t="s">
        <v>9</v>
      </c>
      <c r="D4" s="30"/>
      <c r="E4" s="8" t="s">
        <v>10</v>
      </c>
      <c r="F4" s="1"/>
      <c r="G4" s="1"/>
      <c r="H4" s="6"/>
      <c r="I4" s="6"/>
      <c r="O4" t="s">
        <v>14</v>
      </c>
      <c r="P4" t="s">
        <v>17</v>
      </c>
    </row>
    <row r="5" spans="1:18" ht="12.75" customHeight="1" x14ac:dyDescent="0.25">
      <c r="A5" t="s">
        <v>11</v>
      </c>
      <c r="B5" s="10" t="s">
        <v>12</v>
      </c>
      <c r="C5" s="31" t="s">
        <v>18</v>
      </c>
      <c r="D5" s="32"/>
      <c r="E5" s="11" t="s">
        <v>19</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0+I10+I14+I18+I22+I26</f>
        <v>0</v>
      </c>
      <c r="R9">
        <f>0+O10+O14+O18+O22+O26</f>
        <v>0</v>
      </c>
    </row>
    <row r="10" spans="1:18" ht="13.2" x14ac:dyDescent="0.25">
      <c r="A10" s="12" t="s">
        <v>39</v>
      </c>
      <c r="B10" s="17" t="s">
        <v>16</v>
      </c>
      <c r="C10" s="17" t="s">
        <v>40</v>
      </c>
      <c r="D10" s="12" t="s">
        <v>41</v>
      </c>
      <c r="E10" s="18" t="s">
        <v>42</v>
      </c>
      <c r="F10" s="19" t="s">
        <v>43</v>
      </c>
      <c r="G10" s="20">
        <v>1</v>
      </c>
      <c r="H10" s="21">
        <v>0</v>
      </c>
      <c r="I10" s="21">
        <f>ROUND(ROUND(H10,2)*ROUND(G10,3),2)</f>
        <v>0</v>
      </c>
      <c r="O10">
        <f>(I10*21)/100</f>
        <v>0</v>
      </c>
      <c r="P10" t="s">
        <v>17</v>
      </c>
    </row>
    <row r="11" spans="1:18" ht="13.2" x14ac:dyDescent="0.25">
      <c r="A11" s="22" t="s">
        <v>44</v>
      </c>
      <c r="E11" s="23" t="s">
        <v>45</v>
      </c>
    </row>
    <row r="12" spans="1:18" ht="13.2" x14ac:dyDescent="0.25">
      <c r="A12" s="24" t="s">
        <v>46</v>
      </c>
      <c r="E12" s="25" t="s">
        <v>41</v>
      </c>
    </row>
    <row r="13" spans="1:18" ht="13.2" x14ac:dyDescent="0.25">
      <c r="A13" t="s">
        <v>47</v>
      </c>
      <c r="E13" s="23" t="s">
        <v>48</v>
      </c>
    </row>
    <row r="14" spans="1:18" ht="13.2" x14ac:dyDescent="0.25">
      <c r="A14" s="12" t="s">
        <v>39</v>
      </c>
      <c r="B14" s="17" t="s">
        <v>23</v>
      </c>
      <c r="C14" s="17" t="s">
        <v>49</v>
      </c>
      <c r="D14" s="12" t="s">
        <v>41</v>
      </c>
      <c r="E14" s="18" t="s">
        <v>50</v>
      </c>
      <c r="F14" s="19" t="s">
        <v>43</v>
      </c>
      <c r="G14" s="20">
        <v>1</v>
      </c>
      <c r="H14" s="21">
        <v>0</v>
      </c>
      <c r="I14" s="21">
        <f>ROUND(ROUND(H14,2)*ROUND(G14,3),2)</f>
        <v>0</v>
      </c>
      <c r="O14">
        <f>(I14*21)/100</f>
        <v>0</v>
      </c>
      <c r="P14" t="s">
        <v>17</v>
      </c>
    </row>
    <row r="15" spans="1:18" ht="26.4" x14ac:dyDescent="0.25">
      <c r="A15" s="22" t="s">
        <v>44</v>
      </c>
      <c r="E15" s="23" t="s">
        <v>51</v>
      </c>
    </row>
    <row r="16" spans="1:18" ht="13.2" x14ac:dyDescent="0.25">
      <c r="A16" s="24" t="s">
        <v>46</v>
      </c>
      <c r="E16" s="25" t="s">
        <v>41</v>
      </c>
    </row>
    <row r="17" spans="1:16" ht="13.2" x14ac:dyDescent="0.25">
      <c r="A17" t="s">
        <v>47</v>
      </c>
      <c r="E17" s="23" t="s">
        <v>48</v>
      </c>
    </row>
    <row r="18" spans="1:16" ht="13.2" x14ac:dyDescent="0.25">
      <c r="A18" s="12" t="s">
        <v>39</v>
      </c>
      <c r="B18" s="17" t="s">
        <v>17</v>
      </c>
      <c r="C18" s="17" t="s">
        <v>52</v>
      </c>
      <c r="D18" s="12" t="s">
        <v>41</v>
      </c>
      <c r="E18" s="18" t="s">
        <v>53</v>
      </c>
      <c r="F18" s="19" t="s">
        <v>43</v>
      </c>
      <c r="G18" s="20">
        <v>1</v>
      </c>
      <c r="H18" s="21">
        <v>0</v>
      </c>
      <c r="I18" s="21">
        <f>ROUND(ROUND(H18,2)*ROUND(G18,3),2)</f>
        <v>0</v>
      </c>
      <c r="O18">
        <f>(I18*21)/100</f>
        <v>0</v>
      </c>
      <c r="P18" t="s">
        <v>17</v>
      </c>
    </row>
    <row r="19" spans="1:16" ht="26.4" x14ac:dyDescent="0.25">
      <c r="A19" s="22" t="s">
        <v>44</v>
      </c>
      <c r="E19" s="23" t="s">
        <v>54</v>
      </c>
    </row>
    <row r="20" spans="1:16" ht="13.2" x14ac:dyDescent="0.25">
      <c r="A20" s="24" t="s">
        <v>46</v>
      </c>
      <c r="E20" s="25" t="s">
        <v>41</v>
      </c>
    </row>
    <row r="21" spans="1:16" ht="13.2" x14ac:dyDescent="0.25">
      <c r="A21" t="s">
        <v>47</v>
      </c>
      <c r="E21" s="23" t="s">
        <v>48</v>
      </c>
    </row>
    <row r="22" spans="1:16" ht="13.2" x14ac:dyDescent="0.25">
      <c r="A22" s="12" t="s">
        <v>39</v>
      </c>
      <c r="B22" s="17" t="s">
        <v>27</v>
      </c>
      <c r="C22" s="17" t="s">
        <v>55</v>
      </c>
      <c r="D22" s="12" t="s">
        <v>41</v>
      </c>
      <c r="E22" s="18" t="s">
        <v>56</v>
      </c>
      <c r="F22" s="19" t="s">
        <v>43</v>
      </c>
      <c r="G22" s="20">
        <v>1</v>
      </c>
      <c r="H22" s="21">
        <v>0</v>
      </c>
      <c r="I22" s="21">
        <f>ROUND(ROUND(H22,2)*ROUND(G22,3),2)</f>
        <v>0</v>
      </c>
      <c r="O22">
        <f>(I22*21)/100</f>
        <v>0</v>
      </c>
      <c r="P22" t="s">
        <v>17</v>
      </c>
    </row>
    <row r="23" spans="1:16" ht="13.2" x14ac:dyDescent="0.25">
      <c r="A23" s="22" t="s">
        <v>44</v>
      </c>
      <c r="E23" s="23" t="s">
        <v>57</v>
      </c>
    </row>
    <row r="24" spans="1:16" ht="13.2" x14ac:dyDescent="0.25">
      <c r="A24" s="24" t="s">
        <v>46</v>
      </c>
      <c r="E24" s="25" t="s">
        <v>41</v>
      </c>
    </row>
    <row r="25" spans="1:16" ht="79.2" x14ac:dyDescent="0.25">
      <c r="A25" t="s">
        <v>47</v>
      </c>
      <c r="E25" s="23" t="s">
        <v>58</v>
      </c>
    </row>
    <row r="26" spans="1:16" ht="13.2" x14ac:dyDescent="0.25">
      <c r="A26" s="12" t="s">
        <v>39</v>
      </c>
      <c r="B26" s="17" t="s">
        <v>29</v>
      </c>
      <c r="C26" s="17" t="s">
        <v>59</v>
      </c>
      <c r="D26" s="12" t="s">
        <v>41</v>
      </c>
      <c r="E26" s="18" t="s">
        <v>60</v>
      </c>
      <c r="F26" s="19" t="s">
        <v>43</v>
      </c>
      <c r="G26" s="20">
        <v>1</v>
      </c>
      <c r="H26" s="21">
        <v>0</v>
      </c>
      <c r="I26" s="21">
        <f>ROUND(ROUND(H26,2)*ROUND(G26,3),2)</f>
        <v>0</v>
      </c>
      <c r="O26">
        <f>(I26*21)/100</f>
        <v>0</v>
      </c>
      <c r="P26" t="s">
        <v>17</v>
      </c>
    </row>
    <row r="27" spans="1:16" ht="13.2" x14ac:dyDescent="0.25">
      <c r="A27" s="22" t="s">
        <v>44</v>
      </c>
      <c r="E27" s="23" t="s">
        <v>61</v>
      </c>
    </row>
    <row r="28" spans="1:16" ht="13.2" x14ac:dyDescent="0.25">
      <c r="A28" s="24" t="s">
        <v>46</v>
      </c>
      <c r="E28" s="25" t="s">
        <v>41</v>
      </c>
    </row>
    <row r="29" spans="1:16" ht="66" x14ac:dyDescent="0.25">
      <c r="A29" t="s">
        <v>47</v>
      </c>
      <c r="E29" s="23" t="s">
        <v>62</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5"/>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63</v>
      </c>
      <c r="I3" s="26">
        <f>0+I9</f>
        <v>0</v>
      </c>
      <c r="O3" t="s">
        <v>13</v>
      </c>
      <c r="P3" t="s">
        <v>17</v>
      </c>
    </row>
    <row r="4" spans="1:18" ht="15" customHeight="1" x14ac:dyDescent="0.25">
      <c r="A4" t="s">
        <v>7</v>
      </c>
      <c r="B4" s="7" t="s">
        <v>8</v>
      </c>
      <c r="C4" s="29" t="s">
        <v>9</v>
      </c>
      <c r="D4" s="30"/>
      <c r="E4" s="8" t="s">
        <v>10</v>
      </c>
      <c r="F4" s="1"/>
      <c r="G4" s="1"/>
      <c r="H4" s="6"/>
      <c r="I4" s="6"/>
      <c r="O4" t="s">
        <v>14</v>
      </c>
      <c r="P4" t="s">
        <v>17</v>
      </c>
    </row>
    <row r="5" spans="1:18" ht="12.75" customHeight="1" x14ac:dyDescent="0.25">
      <c r="A5" t="s">
        <v>11</v>
      </c>
      <c r="B5" s="10" t="s">
        <v>12</v>
      </c>
      <c r="C5" s="31" t="s">
        <v>63</v>
      </c>
      <c r="D5" s="32"/>
      <c r="E5" s="11" t="s">
        <v>19</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0+I10+I14+I18+I22+I26+I30+I34+I38+I42+I46+I50+I54+I58+I62</f>
        <v>0</v>
      </c>
      <c r="R9">
        <f>0+O10+O14+O18+O22+O26+O30+O34+O38+O42+O46+O50+O54+O58+O62</f>
        <v>0</v>
      </c>
    </row>
    <row r="10" spans="1:18" ht="26.4" x14ac:dyDescent="0.25">
      <c r="A10" s="12" t="s">
        <v>39</v>
      </c>
      <c r="B10" s="17" t="s">
        <v>23</v>
      </c>
      <c r="C10" s="17" t="s">
        <v>64</v>
      </c>
      <c r="D10" s="12" t="s">
        <v>65</v>
      </c>
      <c r="E10" s="18" t="s">
        <v>66</v>
      </c>
      <c r="F10" s="19" t="s">
        <v>43</v>
      </c>
      <c r="G10" s="20">
        <v>1</v>
      </c>
      <c r="H10" s="21">
        <v>0</v>
      </c>
      <c r="I10" s="21">
        <f>ROUND(ROUND(H10,2)*ROUND(G10,3),2)</f>
        <v>0</v>
      </c>
      <c r="O10">
        <f>(I10*21)/100</f>
        <v>0</v>
      </c>
      <c r="P10" t="s">
        <v>17</v>
      </c>
    </row>
    <row r="11" spans="1:18" ht="13.2" x14ac:dyDescent="0.25">
      <c r="A11" s="22" t="s">
        <v>44</v>
      </c>
      <c r="E11" s="23" t="s">
        <v>41</v>
      </c>
    </row>
    <row r="12" spans="1:18" ht="13.2" x14ac:dyDescent="0.25">
      <c r="A12" s="24" t="s">
        <v>46</v>
      </c>
      <c r="E12" s="25" t="s">
        <v>41</v>
      </c>
    </row>
    <row r="13" spans="1:18" ht="13.2" x14ac:dyDescent="0.25">
      <c r="A13" t="s">
        <v>47</v>
      </c>
      <c r="E13" s="23" t="s">
        <v>41</v>
      </c>
    </row>
    <row r="14" spans="1:18" ht="13.2" x14ac:dyDescent="0.25">
      <c r="A14" s="12" t="s">
        <v>39</v>
      </c>
      <c r="B14" s="17" t="s">
        <v>17</v>
      </c>
      <c r="C14" s="17" t="s">
        <v>67</v>
      </c>
      <c r="D14" s="12" t="s">
        <v>65</v>
      </c>
      <c r="E14" s="18" t="s">
        <v>68</v>
      </c>
      <c r="F14" s="19" t="s">
        <v>43</v>
      </c>
      <c r="G14" s="20">
        <v>1</v>
      </c>
      <c r="H14" s="21">
        <v>0</v>
      </c>
      <c r="I14" s="21">
        <f>ROUND(ROUND(H14,2)*ROUND(G14,3),2)</f>
        <v>0</v>
      </c>
      <c r="O14">
        <f>(I14*21)/100</f>
        <v>0</v>
      </c>
      <c r="P14" t="s">
        <v>17</v>
      </c>
    </row>
    <row r="15" spans="1:18" ht="13.2" x14ac:dyDescent="0.25">
      <c r="A15" s="22" t="s">
        <v>44</v>
      </c>
      <c r="E15" s="23" t="s">
        <v>41</v>
      </c>
    </row>
    <row r="16" spans="1:18" ht="13.2" x14ac:dyDescent="0.25">
      <c r="A16" s="24" t="s">
        <v>46</v>
      </c>
      <c r="E16" s="25" t="s">
        <v>41</v>
      </c>
    </row>
    <row r="17" spans="1:16" ht="13.2" x14ac:dyDescent="0.25">
      <c r="A17" t="s">
        <v>47</v>
      </c>
      <c r="E17" s="23" t="s">
        <v>41</v>
      </c>
    </row>
    <row r="18" spans="1:16" ht="13.2" x14ac:dyDescent="0.25">
      <c r="A18" s="12" t="s">
        <v>39</v>
      </c>
      <c r="B18" s="17" t="s">
        <v>16</v>
      </c>
      <c r="C18" s="17" t="s">
        <v>69</v>
      </c>
      <c r="D18" s="12" t="s">
        <v>65</v>
      </c>
      <c r="E18" s="18" t="s">
        <v>70</v>
      </c>
      <c r="F18" s="19" t="s">
        <v>43</v>
      </c>
      <c r="G18" s="20">
        <v>1</v>
      </c>
      <c r="H18" s="21">
        <v>0</v>
      </c>
      <c r="I18" s="21">
        <f>ROUND(ROUND(H18,2)*ROUND(G18,3),2)</f>
        <v>0</v>
      </c>
      <c r="O18">
        <f>(I18*21)/100</f>
        <v>0</v>
      </c>
      <c r="P18" t="s">
        <v>17</v>
      </c>
    </row>
    <row r="19" spans="1:16" ht="13.2" x14ac:dyDescent="0.25">
      <c r="A19" s="22" t="s">
        <v>44</v>
      </c>
      <c r="E19" s="23" t="s">
        <v>41</v>
      </c>
    </row>
    <row r="20" spans="1:16" ht="13.2" x14ac:dyDescent="0.25">
      <c r="A20" s="24" t="s">
        <v>46</v>
      </c>
      <c r="E20" s="25" t="s">
        <v>41</v>
      </c>
    </row>
    <row r="21" spans="1:16" ht="13.2" x14ac:dyDescent="0.25">
      <c r="A21" t="s">
        <v>47</v>
      </c>
      <c r="E21" s="23" t="s">
        <v>41</v>
      </c>
    </row>
    <row r="22" spans="1:16" ht="26.4" x14ac:dyDescent="0.25">
      <c r="A22" s="12" t="s">
        <v>39</v>
      </c>
      <c r="B22" s="17" t="s">
        <v>27</v>
      </c>
      <c r="C22" s="17" t="s">
        <v>71</v>
      </c>
      <c r="D22" s="12" t="s">
        <v>65</v>
      </c>
      <c r="E22" s="18" t="s">
        <v>72</v>
      </c>
      <c r="F22" s="19" t="s">
        <v>43</v>
      </c>
      <c r="G22" s="20">
        <v>1</v>
      </c>
      <c r="H22" s="21">
        <v>0</v>
      </c>
      <c r="I22" s="21">
        <f>ROUND(ROUND(H22,2)*ROUND(G22,3),2)</f>
        <v>0</v>
      </c>
      <c r="O22">
        <f>(I22*21)/100</f>
        <v>0</v>
      </c>
      <c r="P22" t="s">
        <v>17</v>
      </c>
    </row>
    <row r="23" spans="1:16" ht="13.2" x14ac:dyDescent="0.25">
      <c r="A23" s="22" t="s">
        <v>44</v>
      </c>
      <c r="E23" s="23" t="s">
        <v>41</v>
      </c>
    </row>
    <row r="24" spans="1:16" ht="13.2" x14ac:dyDescent="0.25">
      <c r="A24" s="24" t="s">
        <v>46</v>
      </c>
      <c r="E24" s="25" t="s">
        <v>41</v>
      </c>
    </row>
    <row r="25" spans="1:16" ht="13.2" x14ac:dyDescent="0.25">
      <c r="A25" t="s">
        <v>47</v>
      </c>
      <c r="E25" s="23" t="s">
        <v>41</v>
      </c>
    </row>
    <row r="26" spans="1:16" ht="26.4" x14ac:dyDescent="0.25">
      <c r="A26" s="12" t="s">
        <v>39</v>
      </c>
      <c r="B26" s="17" t="s">
        <v>29</v>
      </c>
      <c r="C26" s="17" t="s">
        <v>73</v>
      </c>
      <c r="D26" s="12" t="s">
        <v>65</v>
      </c>
      <c r="E26" s="18" t="s">
        <v>74</v>
      </c>
      <c r="F26" s="19" t="s">
        <v>43</v>
      </c>
      <c r="G26" s="20">
        <v>1</v>
      </c>
      <c r="H26" s="21">
        <v>0</v>
      </c>
      <c r="I26" s="21">
        <f>ROUND(ROUND(H26,2)*ROUND(G26,3),2)</f>
        <v>0</v>
      </c>
      <c r="O26">
        <f>(I26*21)/100</f>
        <v>0</v>
      </c>
      <c r="P26" t="s">
        <v>17</v>
      </c>
    </row>
    <row r="27" spans="1:16" ht="13.2" x14ac:dyDescent="0.25">
      <c r="A27" s="22" t="s">
        <v>44</v>
      </c>
      <c r="E27" s="23" t="s">
        <v>41</v>
      </c>
    </row>
    <row r="28" spans="1:16" ht="13.2" x14ac:dyDescent="0.25">
      <c r="A28" s="24" t="s">
        <v>46</v>
      </c>
      <c r="E28" s="25" t="s">
        <v>41</v>
      </c>
    </row>
    <row r="29" spans="1:16" ht="13.2" x14ac:dyDescent="0.25">
      <c r="A29" t="s">
        <v>47</v>
      </c>
      <c r="E29" s="23" t="s">
        <v>41</v>
      </c>
    </row>
    <row r="30" spans="1:16" ht="26.4" x14ac:dyDescent="0.25">
      <c r="A30" s="12" t="s">
        <v>39</v>
      </c>
      <c r="B30" s="17" t="s">
        <v>31</v>
      </c>
      <c r="C30" s="17" t="s">
        <v>75</v>
      </c>
      <c r="D30" s="12" t="s">
        <v>65</v>
      </c>
      <c r="E30" s="18" t="s">
        <v>76</v>
      </c>
      <c r="F30" s="19" t="s">
        <v>43</v>
      </c>
      <c r="G30" s="20">
        <v>1</v>
      </c>
      <c r="H30" s="21">
        <v>0</v>
      </c>
      <c r="I30" s="21">
        <f>ROUND(ROUND(H30,2)*ROUND(G30,3),2)</f>
        <v>0</v>
      </c>
      <c r="O30">
        <f>(I30*21)/100</f>
        <v>0</v>
      </c>
      <c r="P30" t="s">
        <v>17</v>
      </c>
    </row>
    <row r="31" spans="1:16" ht="13.2" x14ac:dyDescent="0.25">
      <c r="A31" s="22" t="s">
        <v>44</v>
      </c>
      <c r="E31" s="23" t="s">
        <v>41</v>
      </c>
    </row>
    <row r="32" spans="1:16" ht="13.2" x14ac:dyDescent="0.25">
      <c r="A32" s="24" t="s">
        <v>46</v>
      </c>
      <c r="E32" s="25" t="s">
        <v>41</v>
      </c>
    </row>
    <row r="33" spans="1:16" ht="13.2" x14ac:dyDescent="0.25">
      <c r="A33" t="s">
        <v>47</v>
      </c>
      <c r="E33" s="23" t="s">
        <v>41</v>
      </c>
    </row>
    <row r="34" spans="1:16" ht="26.4" x14ac:dyDescent="0.25">
      <c r="A34" s="12" t="s">
        <v>39</v>
      </c>
      <c r="B34" s="17" t="s">
        <v>77</v>
      </c>
      <c r="C34" s="17" t="s">
        <v>78</v>
      </c>
      <c r="D34" s="12" t="s">
        <v>65</v>
      </c>
      <c r="E34" s="18" t="s">
        <v>79</v>
      </c>
      <c r="F34" s="19" t="s">
        <v>43</v>
      </c>
      <c r="G34" s="20">
        <v>1</v>
      </c>
      <c r="H34" s="21">
        <v>0</v>
      </c>
      <c r="I34" s="21">
        <f>ROUND(ROUND(H34,2)*ROUND(G34,3),2)</f>
        <v>0</v>
      </c>
      <c r="O34">
        <f>(I34*21)/100</f>
        <v>0</v>
      </c>
      <c r="P34" t="s">
        <v>17</v>
      </c>
    </row>
    <row r="35" spans="1:16" ht="13.2" x14ac:dyDescent="0.25">
      <c r="A35" s="22" t="s">
        <v>44</v>
      </c>
      <c r="E35" s="23" t="s">
        <v>41</v>
      </c>
    </row>
    <row r="36" spans="1:16" ht="13.2" x14ac:dyDescent="0.25">
      <c r="A36" s="24" t="s">
        <v>46</v>
      </c>
      <c r="E36" s="25" t="s">
        <v>41</v>
      </c>
    </row>
    <row r="37" spans="1:16" ht="13.2" x14ac:dyDescent="0.25">
      <c r="A37" t="s">
        <v>47</v>
      </c>
      <c r="E37" s="23" t="s">
        <v>41</v>
      </c>
    </row>
    <row r="38" spans="1:16" ht="26.4" x14ac:dyDescent="0.25">
      <c r="A38" s="12" t="s">
        <v>39</v>
      </c>
      <c r="B38" s="17" t="s">
        <v>34</v>
      </c>
      <c r="C38" s="17" t="s">
        <v>80</v>
      </c>
      <c r="D38" s="12" t="s">
        <v>65</v>
      </c>
      <c r="E38" s="18" t="s">
        <v>81</v>
      </c>
      <c r="F38" s="19" t="s">
        <v>43</v>
      </c>
      <c r="G38" s="20">
        <v>1</v>
      </c>
      <c r="H38" s="21">
        <v>0</v>
      </c>
      <c r="I38" s="21">
        <f>ROUND(ROUND(H38,2)*ROUND(G38,3),2)</f>
        <v>0</v>
      </c>
      <c r="O38">
        <f>(I38*21)/100</f>
        <v>0</v>
      </c>
      <c r="P38" t="s">
        <v>17</v>
      </c>
    </row>
    <row r="39" spans="1:16" ht="13.2" x14ac:dyDescent="0.25">
      <c r="A39" s="22" t="s">
        <v>44</v>
      </c>
      <c r="E39" s="23" t="s">
        <v>41</v>
      </c>
    </row>
    <row r="40" spans="1:16" ht="13.2" x14ac:dyDescent="0.25">
      <c r="A40" s="24" t="s">
        <v>46</v>
      </c>
      <c r="E40" s="25" t="s">
        <v>41</v>
      </c>
    </row>
    <row r="41" spans="1:16" ht="13.2" x14ac:dyDescent="0.25">
      <c r="A41" t="s">
        <v>47</v>
      </c>
      <c r="E41" s="23" t="s">
        <v>41</v>
      </c>
    </row>
    <row r="42" spans="1:16" ht="13.2" x14ac:dyDescent="0.25">
      <c r="A42" s="12" t="s">
        <v>39</v>
      </c>
      <c r="B42" s="17" t="s">
        <v>82</v>
      </c>
      <c r="C42" s="17" t="s">
        <v>83</v>
      </c>
      <c r="D42" s="12" t="s">
        <v>65</v>
      </c>
      <c r="E42" s="18" t="s">
        <v>84</v>
      </c>
      <c r="F42" s="19" t="s">
        <v>43</v>
      </c>
      <c r="G42" s="20">
        <v>1</v>
      </c>
      <c r="H42" s="21">
        <v>0</v>
      </c>
      <c r="I42" s="21">
        <f>ROUND(ROUND(H42,2)*ROUND(G42,3),2)</f>
        <v>0</v>
      </c>
      <c r="O42">
        <f>(I42*21)/100</f>
        <v>0</v>
      </c>
      <c r="P42" t="s">
        <v>17</v>
      </c>
    </row>
    <row r="43" spans="1:16" ht="13.2" x14ac:dyDescent="0.25">
      <c r="A43" s="22" t="s">
        <v>44</v>
      </c>
      <c r="E43" s="23" t="s">
        <v>41</v>
      </c>
    </row>
    <row r="44" spans="1:16" ht="13.2" x14ac:dyDescent="0.25">
      <c r="A44" s="24" t="s">
        <v>46</v>
      </c>
      <c r="E44" s="25" t="s">
        <v>41</v>
      </c>
    </row>
    <row r="45" spans="1:16" ht="13.2" x14ac:dyDescent="0.25">
      <c r="A45" t="s">
        <v>47</v>
      </c>
      <c r="E45" s="23" t="s">
        <v>41</v>
      </c>
    </row>
    <row r="46" spans="1:16" ht="13.2" x14ac:dyDescent="0.25">
      <c r="A46" s="12" t="s">
        <v>39</v>
      </c>
      <c r="B46" s="17" t="s">
        <v>85</v>
      </c>
      <c r="C46" s="17" t="s">
        <v>86</v>
      </c>
      <c r="D46" s="12" t="s">
        <v>65</v>
      </c>
      <c r="E46" s="18" t="s">
        <v>87</v>
      </c>
      <c r="F46" s="19" t="s">
        <v>43</v>
      </c>
      <c r="G46" s="20">
        <v>1</v>
      </c>
      <c r="H46" s="21">
        <v>0</v>
      </c>
      <c r="I46" s="21">
        <f>ROUND(ROUND(H46,2)*ROUND(G46,3),2)</f>
        <v>0</v>
      </c>
      <c r="O46">
        <f>(I46*21)/100</f>
        <v>0</v>
      </c>
      <c r="P46" t="s">
        <v>17</v>
      </c>
    </row>
    <row r="47" spans="1:16" ht="66" x14ac:dyDescent="0.25">
      <c r="A47" s="22" t="s">
        <v>44</v>
      </c>
      <c r="E47" s="23" t="s">
        <v>88</v>
      </c>
    </row>
    <row r="48" spans="1:16" ht="13.2" x14ac:dyDescent="0.25">
      <c r="A48" s="24" t="s">
        <v>46</v>
      </c>
      <c r="E48" s="25" t="s">
        <v>41</v>
      </c>
    </row>
    <row r="49" spans="1:16" ht="13.2" x14ac:dyDescent="0.25">
      <c r="A49" t="s">
        <v>47</v>
      </c>
      <c r="E49" s="23" t="s">
        <v>41</v>
      </c>
    </row>
    <row r="50" spans="1:16" ht="26.4" x14ac:dyDescent="0.25">
      <c r="A50" s="12" t="s">
        <v>39</v>
      </c>
      <c r="B50" s="17" t="s">
        <v>89</v>
      </c>
      <c r="C50" s="17" t="s">
        <v>90</v>
      </c>
      <c r="D50" s="12" t="s">
        <v>65</v>
      </c>
      <c r="E50" s="18" t="s">
        <v>91</v>
      </c>
      <c r="F50" s="19" t="s">
        <v>43</v>
      </c>
      <c r="G50" s="20">
        <v>1</v>
      </c>
      <c r="H50" s="21">
        <v>0</v>
      </c>
      <c r="I50" s="21">
        <f>ROUND(ROUND(H50,2)*ROUND(G50,3),2)</f>
        <v>0</v>
      </c>
      <c r="O50">
        <f>(I50*21)/100</f>
        <v>0</v>
      </c>
      <c r="P50" t="s">
        <v>17</v>
      </c>
    </row>
    <row r="51" spans="1:16" ht="13.2" x14ac:dyDescent="0.25">
      <c r="A51" s="22" t="s">
        <v>44</v>
      </c>
      <c r="E51" s="23" t="s">
        <v>41</v>
      </c>
    </row>
    <row r="52" spans="1:16" ht="13.2" x14ac:dyDescent="0.25">
      <c r="A52" s="24" t="s">
        <v>46</v>
      </c>
      <c r="E52" s="25" t="s">
        <v>41</v>
      </c>
    </row>
    <row r="53" spans="1:16" ht="13.2" x14ac:dyDescent="0.25">
      <c r="A53" t="s">
        <v>47</v>
      </c>
      <c r="E53" s="23" t="s">
        <v>41</v>
      </c>
    </row>
    <row r="54" spans="1:16" ht="13.2" x14ac:dyDescent="0.25">
      <c r="A54" s="12" t="s">
        <v>39</v>
      </c>
      <c r="B54" s="17" t="s">
        <v>92</v>
      </c>
      <c r="C54" s="17" t="s">
        <v>93</v>
      </c>
      <c r="D54" s="12" t="s">
        <v>65</v>
      </c>
      <c r="E54" s="18" t="s">
        <v>94</v>
      </c>
      <c r="F54" s="19" t="s">
        <v>43</v>
      </c>
      <c r="G54" s="20">
        <v>1</v>
      </c>
      <c r="H54" s="21">
        <v>0</v>
      </c>
      <c r="I54" s="21">
        <f>ROUND(ROUND(H54,2)*ROUND(G54,3),2)</f>
        <v>0</v>
      </c>
      <c r="O54">
        <f>(I54*21)/100</f>
        <v>0</v>
      </c>
      <c r="P54" t="s">
        <v>17</v>
      </c>
    </row>
    <row r="55" spans="1:16" ht="13.2" x14ac:dyDescent="0.25">
      <c r="A55" s="22" t="s">
        <v>44</v>
      </c>
      <c r="E55" s="23" t="s">
        <v>41</v>
      </c>
    </row>
    <row r="56" spans="1:16" ht="13.2" x14ac:dyDescent="0.25">
      <c r="A56" s="24" t="s">
        <v>46</v>
      </c>
      <c r="E56" s="25" t="s">
        <v>41</v>
      </c>
    </row>
    <row r="57" spans="1:16" ht="13.2" x14ac:dyDescent="0.25">
      <c r="A57" t="s">
        <v>47</v>
      </c>
      <c r="E57" s="23" t="s">
        <v>41</v>
      </c>
    </row>
    <row r="58" spans="1:16" ht="26.4" x14ac:dyDescent="0.25">
      <c r="A58" s="12" t="s">
        <v>39</v>
      </c>
      <c r="B58" s="17" t="s">
        <v>95</v>
      </c>
      <c r="C58" s="17" t="s">
        <v>96</v>
      </c>
      <c r="D58" s="12" t="s">
        <v>65</v>
      </c>
      <c r="E58" s="18" t="s">
        <v>97</v>
      </c>
      <c r="F58" s="19" t="s">
        <v>43</v>
      </c>
      <c r="G58" s="20">
        <v>1</v>
      </c>
      <c r="H58" s="21">
        <v>0</v>
      </c>
      <c r="I58" s="21">
        <f>ROUND(ROUND(H58,2)*ROUND(G58,3),2)</f>
        <v>0</v>
      </c>
      <c r="O58">
        <f>(I58*21)/100</f>
        <v>0</v>
      </c>
      <c r="P58" t="s">
        <v>17</v>
      </c>
    </row>
    <row r="59" spans="1:16" ht="13.2" x14ac:dyDescent="0.25">
      <c r="A59" s="22" t="s">
        <v>44</v>
      </c>
      <c r="E59" s="23" t="s">
        <v>41</v>
      </c>
    </row>
    <row r="60" spans="1:16" ht="13.2" x14ac:dyDescent="0.25">
      <c r="A60" s="24" t="s">
        <v>46</v>
      </c>
      <c r="E60" s="25" t="s">
        <v>41</v>
      </c>
    </row>
    <row r="61" spans="1:16" ht="13.2" x14ac:dyDescent="0.25">
      <c r="A61" t="s">
        <v>47</v>
      </c>
      <c r="E61" s="23" t="s">
        <v>41</v>
      </c>
    </row>
    <row r="62" spans="1:16" ht="13.2" x14ac:dyDescent="0.25">
      <c r="A62" s="12" t="s">
        <v>39</v>
      </c>
      <c r="B62" s="17" t="s">
        <v>98</v>
      </c>
      <c r="C62" s="17" t="s">
        <v>99</v>
      </c>
      <c r="D62" s="12" t="s">
        <v>65</v>
      </c>
      <c r="E62" s="18" t="s">
        <v>100</v>
      </c>
      <c r="F62" s="19" t="s">
        <v>43</v>
      </c>
      <c r="G62" s="20">
        <v>1</v>
      </c>
      <c r="H62" s="21">
        <v>0</v>
      </c>
      <c r="I62" s="21">
        <f>ROUND(ROUND(H62,2)*ROUND(G62,3),2)</f>
        <v>0</v>
      </c>
      <c r="O62">
        <f>(I62*21)/100</f>
        <v>0</v>
      </c>
      <c r="P62" t="s">
        <v>17</v>
      </c>
    </row>
    <row r="63" spans="1:16" ht="13.2" x14ac:dyDescent="0.25">
      <c r="A63" s="22" t="s">
        <v>44</v>
      </c>
      <c r="E63" s="23" t="s">
        <v>41</v>
      </c>
    </row>
    <row r="64" spans="1:16" ht="13.2" x14ac:dyDescent="0.25">
      <c r="A64" s="24" t="s">
        <v>46</v>
      </c>
      <c r="E64" s="25" t="s">
        <v>41</v>
      </c>
    </row>
    <row r="65" spans="1:5" ht="13.2" x14ac:dyDescent="0.25">
      <c r="A65" t="s">
        <v>47</v>
      </c>
      <c r="E65" s="23" t="s">
        <v>41</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0"/>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0+O8+O17+O62</f>
        <v>0</v>
      </c>
      <c r="P2" t="s">
        <v>16</v>
      </c>
    </row>
    <row r="3" spans="1:18" ht="15" customHeight="1" x14ac:dyDescent="0.25">
      <c r="A3" t="s">
        <v>1</v>
      </c>
      <c r="B3" s="7" t="s">
        <v>4</v>
      </c>
      <c r="C3" s="29" t="s">
        <v>5</v>
      </c>
      <c r="D3" s="30"/>
      <c r="E3" s="8" t="s">
        <v>6</v>
      </c>
      <c r="F3" s="1"/>
      <c r="G3" s="4"/>
      <c r="H3" s="3" t="s">
        <v>101</v>
      </c>
      <c r="I3" s="26">
        <f>0+I8+I17+I62</f>
        <v>0</v>
      </c>
      <c r="O3" t="s">
        <v>13</v>
      </c>
      <c r="P3" t="s">
        <v>17</v>
      </c>
    </row>
    <row r="4" spans="1:18" ht="15" customHeight="1" x14ac:dyDescent="0.25">
      <c r="A4" t="s">
        <v>7</v>
      </c>
      <c r="B4" s="10" t="s">
        <v>12</v>
      </c>
      <c r="C4" s="31" t="s">
        <v>101</v>
      </c>
      <c r="D4" s="32"/>
      <c r="E4" s="11" t="s">
        <v>102</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0+I9+I13</f>
        <v>0</v>
      </c>
      <c r="R8">
        <f>0+O9+O13</f>
        <v>0</v>
      </c>
    </row>
    <row r="9" spans="1:18" ht="13.2" x14ac:dyDescent="0.25">
      <c r="A9" s="12" t="s">
        <v>39</v>
      </c>
      <c r="B9" s="17" t="s">
        <v>23</v>
      </c>
      <c r="C9" s="17" t="s">
        <v>103</v>
      </c>
      <c r="D9" s="12" t="s">
        <v>104</v>
      </c>
      <c r="E9" s="18" t="s">
        <v>105</v>
      </c>
      <c r="F9" s="19" t="s">
        <v>106</v>
      </c>
      <c r="G9" s="20">
        <v>28.818999999999999</v>
      </c>
      <c r="H9" s="21">
        <v>0</v>
      </c>
      <c r="I9" s="21">
        <f>ROUND(ROUND(H9,2)*ROUND(G9,3),2)</f>
        <v>0</v>
      </c>
      <c r="O9">
        <f>(I9*21)/100</f>
        <v>0</v>
      </c>
      <c r="P9" t="s">
        <v>17</v>
      </c>
    </row>
    <row r="10" spans="1:18" ht="13.2" x14ac:dyDescent="0.25">
      <c r="A10" s="22" t="s">
        <v>44</v>
      </c>
      <c r="E10" s="23" t="s">
        <v>107</v>
      </c>
    </row>
    <row r="11" spans="1:18" ht="66" x14ac:dyDescent="0.25">
      <c r="A11" s="24" t="s">
        <v>46</v>
      </c>
      <c r="E11" s="25" t="s">
        <v>108</v>
      </c>
    </row>
    <row r="12" spans="1:18" ht="26.4" x14ac:dyDescent="0.25">
      <c r="A12" t="s">
        <v>47</v>
      </c>
      <c r="E12" s="23" t="s">
        <v>109</v>
      </c>
    </row>
    <row r="13" spans="1:18" ht="13.2" x14ac:dyDescent="0.25">
      <c r="A13" s="12" t="s">
        <v>39</v>
      </c>
      <c r="B13" s="17" t="s">
        <v>17</v>
      </c>
      <c r="C13" s="17" t="s">
        <v>103</v>
      </c>
      <c r="D13" s="12" t="s">
        <v>110</v>
      </c>
      <c r="E13" s="18" t="s">
        <v>105</v>
      </c>
      <c r="F13" s="19" t="s">
        <v>106</v>
      </c>
      <c r="G13" s="20">
        <v>41.988</v>
      </c>
      <c r="H13" s="21">
        <v>0</v>
      </c>
      <c r="I13" s="21">
        <f>ROUND(ROUND(H13,2)*ROUND(G13,3),2)</f>
        <v>0</v>
      </c>
      <c r="O13">
        <f>(I13*21)/100</f>
        <v>0</v>
      </c>
      <c r="P13" t="s">
        <v>17</v>
      </c>
    </row>
    <row r="14" spans="1:18" ht="13.2" x14ac:dyDescent="0.25">
      <c r="A14" s="22" t="s">
        <v>44</v>
      </c>
      <c r="E14" s="23" t="s">
        <v>111</v>
      </c>
    </row>
    <row r="15" spans="1:18" ht="66" x14ac:dyDescent="0.25">
      <c r="A15" s="24" t="s">
        <v>46</v>
      </c>
      <c r="E15" s="25" t="s">
        <v>112</v>
      </c>
    </row>
    <row r="16" spans="1:18" ht="26.4" x14ac:dyDescent="0.25">
      <c r="A16" t="s">
        <v>47</v>
      </c>
      <c r="E16" s="23" t="s">
        <v>109</v>
      </c>
    </row>
    <row r="17" spans="1:18" ht="12.75" customHeight="1" x14ac:dyDescent="0.25">
      <c r="A17" s="5" t="s">
        <v>37</v>
      </c>
      <c r="B17" s="5"/>
      <c r="C17" s="27" t="s">
        <v>23</v>
      </c>
      <c r="D17" s="5"/>
      <c r="E17" s="15" t="s">
        <v>113</v>
      </c>
      <c r="F17" s="5"/>
      <c r="G17" s="5"/>
      <c r="H17" s="5"/>
      <c r="I17" s="28">
        <f>0+Q17</f>
        <v>0</v>
      </c>
      <c r="O17">
        <f>0+R17</f>
        <v>0</v>
      </c>
      <c r="Q17">
        <f>0+I18+I22+I26+I30+I34+I38+I42+I46+I50+I54+I58</f>
        <v>0</v>
      </c>
      <c r="R17">
        <f>0+O18+O22+O26+O30+O34+O38+O42+O46+O50+O54+O58</f>
        <v>0</v>
      </c>
    </row>
    <row r="18" spans="1:18" ht="13.2" x14ac:dyDescent="0.25">
      <c r="A18" s="12" t="s">
        <v>39</v>
      </c>
      <c r="B18" s="17" t="s">
        <v>16</v>
      </c>
      <c r="C18" s="17" t="s">
        <v>114</v>
      </c>
      <c r="D18" s="12" t="s">
        <v>41</v>
      </c>
      <c r="E18" s="18" t="s">
        <v>115</v>
      </c>
      <c r="F18" s="19" t="s">
        <v>116</v>
      </c>
      <c r="G18" s="20">
        <v>1135.575</v>
      </c>
      <c r="H18" s="21">
        <v>0</v>
      </c>
      <c r="I18" s="21">
        <f>ROUND(ROUND(H18,2)*ROUND(G18,3),2)</f>
        <v>0</v>
      </c>
      <c r="O18">
        <f>(I18*21)/100</f>
        <v>0</v>
      </c>
      <c r="P18" t="s">
        <v>17</v>
      </c>
    </row>
    <row r="19" spans="1:18" ht="39.6" x14ac:dyDescent="0.25">
      <c r="A19" s="22" t="s">
        <v>44</v>
      </c>
      <c r="E19" s="23" t="s">
        <v>117</v>
      </c>
    </row>
    <row r="20" spans="1:18" ht="26.4" x14ac:dyDescent="0.25">
      <c r="A20" s="24" t="s">
        <v>46</v>
      </c>
      <c r="E20" s="25" t="s">
        <v>118</v>
      </c>
    </row>
    <row r="21" spans="1:18" ht="39.6" x14ac:dyDescent="0.25">
      <c r="A21" t="s">
        <v>47</v>
      </c>
      <c r="E21" s="23" t="s">
        <v>119</v>
      </c>
    </row>
    <row r="22" spans="1:18" ht="13.2" x14ac:dyDescent="0.25">
      <c r="A22" s="12" t="s">
        <v>39</v>
      </c>
      <c r="B22" s="17" t="s">
        <v>27</v>
      </c>
      <c r="C22" s="17" t="s">
        <v>120</v>
      </c>
      <c r="D22" s="12" t="s">
        <v>41</v>
      </c>
      <c r="E22" s="18" t="s">
        <v>121</v>
      </c>
      <c r="F22" s="19" t="s">
        <v>116</v>
      </c>
      <c r="G22" s="20">
        <v>2354.625</v>
      </c>
      <c r="H22" s="21">
        <v>0</v>
      </c>
      <c r="I22" s="21">
        <f>ROUND(ROUND(H22,2)*ROUND(G22,3),2)</f>
        <v>0</v>
      </c>
      <c r="O22">
        <f>(I22*21)/100</f>
        <v>0</v>
      </c>
      <c r="P22" t="s">
        <v>17</v>
      </c>
    </row>
    <row r="23" spans="1:18" ht="66" x14ac:dyDescent="0.25">
      <c r="A23" s="22" t="s">
        <v>44</v>
      </c>
      <c r="E23" s="23" t="s">
        <v>122</v>
      </c>
    </row>
    <row r="24" spans="1:18" ht="26.4" x14ac:dyDescent="0.25">
      <c r="A24" s="24" t="s">
        <v>46</v>
      </c>
      <c r="E24" s="25" t="s">
        <v>123</v>
      </c>
    </row>
    <row r="25" spans="1:18" ht="13.2" x14ac:dyDescent="0.25">
      <c r="A25" t="s">
        <v>47</v>
      </c>
      <c r="E25" s="23" t="s">
        <v>124</v>
      </c>
    </row>
    <row r="26" spans="1:18" ht="13.2" x14ac:dyDescent="0.25">
      <c r="A26" s="12" t="s">
        <v>39</v>
      </c>
      <c r="B26" s="17" t="s">
        <v>29</v>
      </c>
      <c r="C26" s="17" t="s">
        <v>125</v>
      </c>
      <c r="D26" s="12" t="s">
        <v>41</v>
      </c>
      <c r="E26" s="18" t="s">
        <v>126</v>
      </c>
      <c r="F26" s="19" t="s">
        <v>127</v>
      </c>
      <c r="G26" s="20">
        <v>26</v>
      </c>
      <c r="H26" s="21">
        <v>0</v>
      </c>
      <c r="I26" s="21">
        <f>ROUND(ROUND(H26,2)*ROUND(G26,3),2)</f>
        <v>0</v>
      </c>
      <c r="O26">
        <f>(I26*21)/100</f>
        <v>0</v>
      </c>
      <c r="P26" t="s">
        <v>17</v>
      </c>
    </row>
    <row r="27" spans="1:18" ht="26.4" x14ac:dyDescent="0.25">
      <c r="A27" s="22" t="s">
        <v>44</v>
      </c>
      <c r="E27" s="23" t="s">
        <v>128</v>
      </c>
    </row>
    <row r="28" spans="1:18" ht="13.2" x14ac:dyDescent="0.25">
      <c r="A28" s="24" t="s">
        <v>46</v>
      </c>
      <c r="E28" s="25" t="s">
        <v>129</v>
      </c>
    </row>
    <row r="29" spans="1:18" ht="171.6" x14ac:dyDescent="0.25">
      <c r="A29" t="s">
        <v>47</v>
      </c>
      <c r="E29" s="23" t="s">
        <v>130</v>
      </c>
    </row>
    <row r="30" spans="1:18" ht="13.2" x14ac:dyDescent="0.25">
      <c r="A30" s="12" t="s">
        <v>39</v>
      </c>
      <c r="B30" s="17" t="s">
        <v>31</v>
      </c>
      <c r="C30" s="17" t="s">
        <v>131</v>
      </c>
      <c r="D30" s="12" t="s">
        <v>41</v>
      </c>
      <c r="E30" s="18" t="s">
        <v>132</v>
      </c>
      <c r="F30" s="19" t="s">
        <v>127</v>
      </c>
      <c r="G30" s="20">
        <v>1</v>
      </c>
      <c r="H30" s="21">
        <v>0</v>
      </c>
      <c r="I30" s="21">
        <f>ROUND(ROUND(H30,2)*ROUND(G30,3),2)</f>
        <v>0</v>
      </c>
      <c r="O30">
        <f>(I30*21)/100</f>
        <v>0</v>
      </c>
      <c r="P30" t="s">
        <v>17</v>
      </c>
    </row>
    <row r="31" spans="1:18" ht="26.4" x14ac:dyDescent="0.25">
      <c r="A31" s="22" t="s">
        <v>44</v>
      </c>
      <c r="E31" s="23" t="s">
        <v>128</v>
      </c>
    </row>
    <row r="32" spans="1:18" ht="13.2" x14ac:dyDescent="0.25">
      <c r="A32" s="24" t="s">
        <v>46</v>
      </c>
      <c r="E32" s="25" t="s">
        <v>133</v>
      </c>
    </row>
    <row r="33" spans="1:16" ht="171.6" x14ac:dyDescent="0.25">
      <c r="A33" t="s">
        <v>47</v>
      </c>
      <c r="E33" s="23" t="s">
        <v>130</v>
      </c>
    </row>
    <row r="34" spans="1:16" ht="13.2" x14ac:dyDescent="0.25">
      <c r="A34" s="12" t="s">
        <v>39</v>
      </c>
      <c r="B34" s="17" t="s">
        <v>134</v>
      </c>
      <c r="C34" s="17" t="s">
        <v>135</v>
      </c>
      <c r="D34" s="12" t="s">
        <v>41</v>
      </c>
      <c r="E34" s="18" t="s">
        <v>136</v>
      </c>
      <c r="F34" s="19" t="s">
        <v>127</v>
      </c>
      <c r="G34" s="20">
        <v>1</v>
      </c>
      <c r="H34" s="21">
        <v>0</v>
      </c>
      <c r="I34" s="21">
        <f>ROUND(ROUND(H34,2)*ROUND(G34,3),2)</f>
        <v>0</v>
      </c>
      <c r="O34">
        <f>(I34*21)/100</f>
        <v>0</v>
      </c>
      <c r="P34" t="s">
        <v>17</v>
      </c>
    </row>
    <row r="35" spans="1:16" ht="52.8" x14ac:dyDescent="0.25">
      <c r="A35" s="22" t="s">
        <v>44</v>
      </c>
      <c r="E35" s="23" t="s">
        <v>137</v>
      </c>
    </row>
    <row r="36" spans="1:16" ht="13.2" x14ac:dyDescent="0.25">
      <c r="A36" s="24" t="s">
        <v>46</v>
      </c>
      <c r="E36" s="25" t="s">
        <v>133</v>
      </c>
    </row>
    <row r="37" spans="1:16" ht="92.4" x14ac:dyDescent="0.25">
      <c r="A37" t="s">
        <v>47</v>
      </c>
      <c r="E37" s="23" t="s">
        <v>138</v>
      </c>
    </row>
    <row r="38" spans="1:16" ht="13.2" x14ac:dyDescent="0.25">
      <c r="A38" s="12" t="s">
        <v>39</v>
      </c>
      <c r="B38" s="17" t="s">
        <v>77</v>
      </c>
      <c r="C38" s="17" t="s">
        <v>139</v>
      </c>
      <c r="D38" s="12" t="s">
        <v>41</v>
      </c>
      <c r="E38" s="18" t="s">
        <v>140</v>
      </c>
      <c r="F38" s="19" t="s">
        <v>141</v>
      </c>
      <c r="G38" s="20">
        <v>118.3</v>
      </c>
      <c r="H38" s="21">
        <v>0</v>
      </c>
      <c r="I38" s="21">
        <f>ROUND(ROUND(H38,2)*ROUND(G38,3),2)</f>
        <v>0</v>
      </c>
      <c r="O38">
        <f>(I38*21)/100</f>
        <v>0</v>
      </c>
      <c r="P38" t="s">
        <v>17</v>
      </c>
    </row>
    <row r="39" spans="1:16" ht="52.8" x14ac:dyDescent="0.25">
      <c r="A39" s="22" t="s">
        <v>44</v>
      </c>
      <c r="E39" s="23" t="s">
        <v>142</v>
      </c>
    </row>
    <row r="40" spans="1:16" ht="26.4" x14ac:dyDescent="0.25">
      <c r="A40" s="24" t="s">
        <v>46</v>
      </c>
      <c r="E40" s="25" t="s">
        <v>143</v>
      </c>
    </row>
    <row r="41" spans="1:16" ht="39.6" x14ac:dyDescent="0.25">
      <c r="A41" t="s">
        <v>47</v>
      </c>
      <c r="E41" s="23" t="s">
        <v>144</v>
      </c>
    </row>
    <row r="42" spans="1:16" ht="13.2" x14ac:dyDescent="0.25">
      <c r="A42" s="12" t="s">
        <v>39</v>
      </c>
      <c r="B42" s="17" t="s">
        <v>34</v>
      </c>
      <c r="C42" s="17" t="s">
        <v>145</v>
      </c>
      <c r="D42" s="12" t="s">
        <v>41</v>
      </c>
      <c r="E42" s="18" t="s">
        <v>146</v>
      </c>
      <c r="F42" s="19" t="s">
        <v>141</v>
      </c>
      <c r="G42" s="20">
        <v>353.8</v>
      </c>
      <c r="H42" s="21">
        <v>0</v>
      </c>
      <c r="I42" s="21">
        <f>ROUND(ROUND(H42,2)*ROUND(G42,3),2)</f>
        <v>0</v>
      </c>
      <c r="O42">
        <f>(I42*21)/100</f>
        <v>0</v>
      </c>
      <c r="P42" t="s">
        <v>17</v>
      </c>
    </row>
    <row r="43" spans="1:16" ht="13.2" x14ac:dyDescent="0.25">
      <c r="A43" s="22" t="s">
        <v>44</v>
      </c>
      <c r="E43" s="23" t="s">
        <v>41</v>
      </c>
    </row>
    <row r="44" spans="1:16" ht="66" x14ac:dyDescent="0.25">
      <c r="A44" s="24" t="s">
        <v>46</v>
      </c>
      <c r="E44" s="25" t="s">
        <v>147</v>
      </c>
    </row>
    <row r="45" spans="1:16" ht="330" x14ac:dyDescent="0.25">
      <c r="A45" t="s">
        <v>47</v>
      </c>
      <c r="E45" s="23" t="s">
        <v>148</v>
      </c>
    </row>
    <row r="46" spans="1:16" ht="13.2" x14ac:dyDescent="0.25">
      <c r="A46" s="12" t="s">
        <v>39</v>
      </c>
      <c r="B46" s="17" t="s">
        <v>36</v>
      </c>
      <c r="C46" s="17" t="s">
        <v>149</v>
      </c>
      <c r="D46" s="12" t="s">
        <v>41</v>
      </c>
      <c r="E46" s="18" t="s">
        <v>150</v>
      </c>
      <c r="F46" s="19" t="s">
        <v>141</v>
      </c>
      <c r="G46" s="20">
        <v>16.48</v>
      </c>
      <c r="H46" s="21">
        <v>0</v>
      </c>
      <c r="I46" s="21">
        <f>ROUND(ROUND(H46,2)*ROUND(G46,3),2)</f>
        <v>0</v>
      </c>
      <c r="O46">
        <f>(I46*21)/100</f>
        <v>0</v>
      </c>
      <c r="P46" t="s">
        <v>17</v>
      </c>
    </row>
    <row r="47" spans="1:16" ht="52.8" x14ac:dyDescent="0.25">
      <c r="A47" s="22" t="s">
        <v>44</v>
      </c>
      <c r="E47" s="23" t="s">
        <v>151</v>
      </c>
    </row>
    <row r="48" spans="1:16" ht="13.2" x14ac:dyDescent="0.25">
      <c r="A48" s="24" t="s">
        <v>46</v>
      </c>
      <c r="E48" s="25" t="s">
        <v>152</v>
      </c>
    </row>
    <row r="49" spans="1:18" ht="330" x14ac:dyDescent="0.25">
      <c r="A49" t="s">
        <v>47</v>
      </c>
      <c r="E49" s="23" t="s">
        <v>153</v>
      </c>
    </row>
    <row r="50" spans="1:18" ht="13.2" x14ac:dyDescent="0.25">
      <c r="A50" s="12" t="s">
        <v>39</v>
      </c>
      <c r="B50" s="17" t="s">
        <v>82</v>
      </c>
      <c r="C50" s="17" t="s">
        <v>154</v>
      </c>
      <c r="D50" s="12" t="s">
        <v>41</v>
      </c>
      <c r="E50" s="18" t="s">
        <v>155</v>
      </c>
      <c r="F50" s="19" t="s">
        <v>141</v>
      </c>
      <c r="G50" s="20">
        <v>353.8</v>
      </c>
      <c r="H50" s="21">
        <v>0</v>
      </c>
      <c r="I50" s="21">
        <f>ROUND(ROUND(H50,2)*ROUND(G50,3),2)</f>
        <v>0</v>
      </c>
      <c r="O50">
        <f>(I50*21)/100</f>
        <v>0</v>
      </c>
      <c r="P50" t="s">
        <v>17</v>
      </c>
    </row>
    <row r="51" spans="1:18" ht="13.2" x14ac:dyDescent="0.25">
      <c r="A51" s="22" t="s">
        <v>44</v>
      </c>
      <c r="E51" s="23" t="s">
        <v>156</v>
      </c>
    </row>
    <row r="52" spans="1:18" ht="66" x14ac:dyDescent="0.25">
      <c r="A52" s="24" t="s">
        <v>46</v>
      </c>
      <c r="E52" s="25" t="s">
        <v>147</v>
      </c>
    </row>
    <row r="53" spans="1:18" ht="198" x14ac:dyDescent="0.25">
      <c r="A53" t="s">
        <v>47</v>
      </c>
      <c r="E53" s="23" t="s">
        <v>157</v>
      </c>
    </row>
    <row r="54" spans="1:18" ht="13.2" x14ac:dyDescent="0.25">
      <c r="A54" s="12" t="s">
        <v>39</v>
      </c>
      <c r="B54" s="17" t="s">
        <v>158</v>
      </c>
      <c r="C54" s="17" t="s">
        <v>159</v>
      </c>
      <c r="D54" s="12" t="s">
        <v>41</v>
      </c>
      <c r="E54" s="18" t="s">
        <v>160</v>
      </c>
      <c r="F54" s="19" t="s">
        <v>141</v>
      </c>
      <c r="G54" s="20">
        <v>16.48</v>
      </c>
      <c r="H54" s="21">
        <v>0</v>
      </c>
      <c r="I54" s="21">
        <f>ROUND(ROUND(H54,2)*ROUND(G54,3),2)</f>
        <v>0</v>
      </c>
      <c r="O54">
        <f>(I54*21)/100</f>
        <v>0</v>
      </c>
      <c r="P54" t="s">
        <v>17</v>
      </c>
    </row>
    <row r="55" spans="1:18" ht="52.8" x14ac:dyDescent="0.25">
      <c r="A55" s="22" t="s">
        <v>44</v>
      </c>
      <c r="E55" s="23" t="s">
        <v>161</v>
      </c>
    </row>
    <row r="56" spans="1:18" ht="26.4" x14ac:dyDescent="0.25">
      <c r="A56" s="24" t="s">
        <v>46</v>
      </c>
      <c r="E56" s="25" t="s">
        <v>162</v>
      </c>
    </row>
    <row r="57" spans="1:18" ht="237.6" x14ac:dyDescent="0.25">
      <c r="A57" t="s">
        <v>47</v>
      </c>
      <c r="E57" s="23" t="s">
        <v>163</v>
      </c>
    </row>
    <row r="58" spans="1:18" ht="13.2" x14ac:dyDescent="0.25">
      <c r="A58" s="12" t="s">
        <v>39</v>
      </c>
      <c r="B58" s="17" t="s">
        <v>164</v>
      </c>
      <c r="C58" s="17" t="s">
        <v>165</v>
      </c>
      <c r="D58" s="12" t="s">
        <v>41</v>
      </c>
      <c r="E58" s="18" t="s">
        <v>166</v>
      </c>
      <c r="F58" s="19" t="s">
        <v>116</v>
      </c>
      <c r="G58" s="20">
        <v>72</v>
      </c>
      <c r="H58" s="21">
        <v>0</v>
      </c>
      <c r="I58" s="21">
        <f>ROUND(ROUND(H58,2)*ROUND(G58,3),2)</f>
        <v>0</v>
      </c>
      <c r="O58">
        <f>(I58*21)/100</f>
        <v>0</v>
      </c>
      <c r="P58" t="s">
        <v>17</v>
      </c>
    </row>
    <row r="59" spans="1:18" ht="39.6" x14ac:dyDescent="0.25">
      <c r="A59" s="22" t="s">
        <v>44</v>
      </c>
      <c r="E59" s="23" t="s">
        <v>167</v>
      </c>
    </row>
    <row r="60" spans="1:18" ht="13.2" x14ac:dyDescent="0.25">
      <c r="A60" s="24" t="s">
        <v>46</v>
      </c>
      <c r="E60" s="25" t="s">
        <v>168</v>
      </c>
    </row>
    <row r="61" spans="1:18" ht="39.6" x14ac:dyDescent="0.25">
      <c r="A61" t="s">
        <v>47</v>
      </c>
      <c r="E61" s="23" t="s">
        <v>169</v>
      </c>
    </row>
    <row r="62" spans="1:18" ht="12.75" customHeight="1" x14ac:dyDescent="0.25">
      <c r="A62" s="5" t="s">
        <v>37</v>
      </c>
      <c r="B62" s="5"/>
      <c r="C62" s="27" t="s">
        <v>34</v>
      </c>
      <c r="D62" s="5"/>
      <c r="E62" s="15" t="s">
        <v>170</v>
      </c>
      <c r="F62" s="5"/>
      <c r="G62" s="5"/>
      <c r="H62" s="5"/>
      <c r="I62" s="28">
        <f>0+Q62</f>
        <v>0</v>
      </c>
      <c r="O62">
        <f>0+R62</f>
        <v>0</v>
      </c>
      <c r="Q62">
        <f>0+I63+I67+I71+I75+I79+I83+I87</f>
        <v>0</v>
      </c>
      <c r="R62">
        <f>0+O63+O67+O71+O75+O79+O83+O87</f>
        <v>0</v>
      </c>
    </row>
    <row r="63" spans="1:18" ht="13.2" x14ac:dyDescent="0.25">
      <c r="A63" s="12" t="s">
        <v>39</v>
      </c>
      <c r="B63" s="17" t="s">
        <v>89</v>
      </c>
      <c r="C63" s="17" t="s">
        <v>171</v>
      </c>
      <c r="D63" s="12" t="s">
        <v>41</v>
      </c>
      <c r="E63" s="18" t="s">
        <v>172</v>
      </c>
      <c r="F63" s="19" t="s">
        <v>173</v>
      </c>
      <c r="G63" s="20">
        <v>27.2</v>
      </c>
      <c r="H63" s="21">
        <v>0</v>
      </c>
      <c r="I63" s="21">
        <f>ROUND(ROUND(H63,2)*ROUND(G63,3),2)</f>
        <v>0</v>
      </c>
      <c r="O63">
        <f>(I63*21)/100</f>
        <v>0</v>
      </c>
      <c r="P63" t="s">
        <v>17</v>
      </c>
    </row>
    <row r="64" spans="1:18" ht="26.4" x14ac:dyDescent="0.25">
      <c r="A64" s="22" t="s">
        <v>44</v>
      </c>
      <c r="E64" s="23" t="s">
        <v>174</v>
      </c>
    </row>
    <row r="65" spans="1:16" ht="26.4" x14ac:dyDescent="0.25">
      <c r="A65" s="24" t="s">
        <v>46</v>
      </c>
      <c r="E65" s="25" t="s">
        <v>175</v>
      </c>
    </row>
    <row r="66" spans="1:16" ht="39.6" x14ac:dyDescent="0.25">
      <c r="A66" t="s">
        <v>47</v>
      </c>
      <c r="E66" s="23" t="s">
        <v>176</v>
      </c>
    </row>
    <row r="67" spans="1:16" ht="26.4" x14ac:dyDescent="0.25">
      <c r="A67" s="12" t="s">
        <v>39</v>
      </c>
      <c r="B67" s="17" t="s">
        <v>92</v>
      </c>
      <c r="C67" s="17" t="s">
        <v>177</v>
      </c>
      <c r="D67" s="12" t="s">
        <v>41</v>
      </c>
      <c r="E67" s="18" t="s">
        <v>178</v>
      </c>
      <c r="F67" s="19" t="s">
        <v>173</v>
      </c>
      <c r="G67" s="20">
        <v>255.6</v>
      </c>
      <c r="H67" s="21">
        <v>0</v>
      </c>
      <c r="I67" s="21">
        <f>ROUND(ROUND(H67,2)*ROUND(G67,3),2)</f>
        <v>0</v>
      </c>
      <c r="O67">
        <f>(I67*21)/100</f>
        <v>0</v>
      </c>
      <c r="P67" t="s">
        <v>17</v>
      </c>
    </row>
    <row r="68" spans="1:16" ht="26.4" x14ac:dyDescent="0.25">
      <c r="A68" s="22" t="s">
        <v>44</v>
      </c>
      <c r="E68" s="23" t="s">
        <v>174</v>
      </c>
    </row>
    <row r="69" spans="1:16" ht="13.2" x14ac:dyDescent="0.25">
      <c r="A69" s="24" t="s">
        <v>46</v>
      </c>
      <c r="E69" s="25" t="s">
        <v>179</v>
      </c>
    </row>
    <row r="70" spans="1:16" ht="39.6" x14ac:dyDescent="0.25">
      <c r="A70" t="s">
        <v>47</v>
      </c>
      <c r="E70" s="23" t="s">
        <v>176</v>
      </c>
    </row>
    <row r="71" spans="1:16" ht="13.2" x14ac:dyDescent="0.25">
      <c r="A71" s="12" t="s">
        <v>39</v>
      </c>
      <c r="B71" s="17" t="s">
        <v>95</v>
      </c>
      <c r="C71" s="17" t="s">
        <v>180</v>
      </c>
      <c r="D71" s="12" t="s">
        <v>41</v>
      </c>
      <c r="E71" s="18" t="s">
        <v>181</v>
      </c>
      <c r="F71" s="19" t="s">
        <v>127</v>
      </c>
      <c r="G71" s="20">
        <v>1</v>
      </c>
      <c r="H71" s="21">
        <v>0</v>
      </c>
      <c r="I71" s="21">
        <f>ROUND(ROUND(H71,2)*ROUND(G71,3),2)</f>
        <v>0</v>
      </c>
      <c r="O71">
        <f>(I71*21)/100</f>
        <v>0</v>
      </c>
      <c r="P71" t="s">
        <v>17</v>
      </c>
    </row>
    <row r="72" spans="1:16" ht="13.2" x14ac:dyDescent="0.25">
      <c r="A72" s="22" t="s">
        <v>44</v>
      </c>
      <c r="E72" s="23" t="s">
        <v>182</v>
      </c>
    </row>
    <row r="73" spans="1:16" ht="13.2" x14ac:dyDescent="0.25">
      <c r="A73" s="24" t="s">
        <v>46</v>
      </c>
      <c r="E73" s="25" t="s">
        <v>133</v>
      </c>
    </row>
    <row r="74" spans="1:16" ht="39.6" x14ac:dyDescent="0.25">
      <c r="A74" t="s">
        <v>47</v>
      </c>
      <c r="E74" s="23" t="s">
        <v>183</v>
      </c>
    </row>
    <row r="75" spans="1:16" ht="13.2" x14ac:dyDescent="0.25">
      <c r="A75" s="12" t="s">
        <v>39</v>
      </c>
      <c r="B75" s="17" t="s">
        <v>184</v>
      </c>
      <c r="C75" s="17" t="s">
        <v>185</v>
      </c>
      <c r="D75" s="12" t="s">
        <v>41</v>
      </c>
      <c r="E75" s="18" t="s">
        <v>186</v>
      </c>
      <c r="F75" s="19" t="s">
        <v>141</v>
      </c>
      <c r="G75" s="20">
        <v>10.97</v>
      </c>
      <c r="H75" s="21">
        <v>0</v>
      </c>
      <c r="I75" s="21">
        <f>ROUND(ROUND(H75,2)*ROUND(G75,3),2)</f>
        <v>0</v>
      </c>
      <c r="O75">
        <f>(I75*21)/100</f>
        <v>0</v>
      </c>
      <c r="P75" t="s">
        <v>17</v>
      </c>
    </row>
    <row r="76" spans="1:16" ht="13.2" x14ac:dyDescent="0.25">
      <c r="A76" s="22" t="s">
        <v>44</v>
      </c>
      <c r="E76" s="23" t="s">
        <v>187</v>
      </c>
    </row>
    <row r="77" spans="1:16" ht="92.4" x14ac:dyDescent="0.25">
      <c r="A77" s="24" t="s">
        <v>46</v>
      </c>
      <c r="E77" s="25" t="s">
        <v>188</v>
      </c>
    </row>
    <row r="78" spans="1:16" ht="105.6" x14ac:dyDescent="0.25">
      <c r="A78" t="s">
        <v>47</v>
      </c>
      <c r="E78" s="23" t="s">
        <v>189</v>
      </c>
    </row>
    <row r="79" spans="1:16" ht="13.2" x14ac:dyDescent="0.25">
      <c r="A79" s="12" t="s">
        <v>39</v>
      </c>
      <c r="B79" s="17" t="s">
        <v>98</v>
      </c>
      <c r="C79" s="17" t="s">
        <v>190</v>
      </c>
      <c r="D79" s="12" t="s">
        <v>41</v>
      </c>
      <c r="E79" s="18" t="s">
        <v>191</v>
      </c>
      <c r="F79" s="19" t="s">
        <v>141</v>
      </c>
      <c r="G79" s="20">
        <v>9.375</v>
      </c>
      <c r="H79" s="21">
        <v>0</v>
      </c>
      <c r="I79" s="21">
        <f>ROUND(ROUND(H79,2)*ROUND(G79,3),2)</f>
        <v>0</v>
      </c>
      <c r="O79">
        <f>(I79*21)/100</f>
        <v>0</v>
      </c>
      <c r="P79" t="s">
        <v>17</v>
      </c>
    </row>
    <row r="80" spans="1:16" ht="13.2" x14ac:dyDescent="0.25">
      <c r="A80" s="22" t="s">
        <v>44</v>
      </c>
      <c r="E80" s="23" t="s">
        <v>192</v>
      </c>
    </row>
    <row r="81" spans="1:16" ht="39.6" x14ac:dyDescent="0.25">
      <c r="A81" s="24" t="s">
        <v>46</v>
      </c>
      <c r="E81" s="25" t="s">
        <v>193</v>
      </c>
    </row>
    <row r="82" spans="1:16" ht="105.6" x14ac:dyDescent="0.25">
      <c r="A82" t="s">
        <v>47</v>
      </c>
      <c r="E82" s="23" t="s">
        <v>189</v>
      </c>
    </row>
    <row r="83" spans="1:16" ht="13.2" x14ac:dyDescent="0.25">
      <c r="A83" s="12" t="s">
        <v>39</v>
      </c>
      <c r="B83" s="17" t="s">
        <v>85</v>
      </c>
      <c r="C83" s="17" t="s">
        <v>194</v>
      </c>
      <c r="D83" s="12" t="s">
        <v>41</v>
      </c>
      <c r="E83" s="18" t="s">
        <v>195</v>
      </c>
      <c r="F83" s="19" t="s">
        <v>173</v>
      </c>
      <c r="G83" s="20">
        <v>37.1</v>
      </c>
      <c r="H83" s="21">
        <v>0</v>
      </c>
      <c r="I83" s="21">
        <f>ROUND(ROUND(H83,2)*ROUND(G83,3),2)</f>
        <v>0</v>
      </c>
      <c r="O83">
        <f>(I83*21)/100</f>
        <v>0</v>
      </c>
      <c r="P83" t="s">
        <v>17</v>
      </c>
    </row>
    <row r="84" spans="1:16" ht="13.2" x14ac:dyDescent="0.25">
      <c r="A84" s="22" t="s">
        <v>44</v>
      </c>
      <c r="E84" s="23" t="s">
        <v>196</v>
      </c>
    </row>
    <row r="85" spans="1:16" ht="13.2" x14ac:dyDescent="0.25">
      <c r="A85" s="24" t="s">
        <v>46</v>
      </c>
      <c r="E85" s="25" t="s">
        <v>197</v>
      </c>
    </row>
    <row r="86" spans="1:16" ht="118.8" x14ac:dyDescent="0.25">
      <c r="A86" t="s">
        <v>47</v>
      </c>
      <c r="E86" s="23" t="s">
        <v>198</v>
      </c>
    </row>
    <row r="87" spans="1:16" ht="13.2" x14ac:dyDescent="0.25">
      <c r="A87" s="12" t="s">
        <v>39</v>
      </c>
      <c r="B87" s="17" t="s">
        <v>199</v>
      </c>
      <c r="C87" s="17" t="s">
        <v>200</v>
      </c>
      <c r="D87" s="12" t="s">
        <v>201</v>
      </c>
      <c r="E87" s="18" t="s">
        <v>202</v>
      </c>
      <c r="F87" s="19" t="s">
        <v>127</v>
      </c>
      <c r="G87" s="20">
        <v>2</v>
      </c>
      <c r="H87" s="21">
        <v>0</v>
      </c>
      <c r="I87" s="21">
        <f>ROUND(ROUND(H87,2)*ROUND(G87,3),2)</f>
        <v>0</v>
      </c>
      <c r="O87">
        <f>(I87*21)/100</f>
        <v>0</v>
      </c>
      <c r="P87" t="s">
        <v>17</v>
      </c>
    </row>
    <row r="88" spans="1:16" ht="39.6" x14ac:dyDescent="0.25">
      <c r="A88" s="22" t="s">
        <v>44</v>
      </c>
      <c r="E88" s="23" t="s">
        <v>203</v>
      </c>
    </row>
    <row r="89" spans="1:16" ht="13.2" x14ac:dyDescent="0.25">
      <c r="A89" s="24" t="s">
        <v>46</v>
      </c>
      <c r="E89" s="25" t="s">
        <v>204</v>
      </c>
    </row>
    <row r="90" spans="1:16" ht="79.2" x14ac:dyDescent="0.25">
      <c r="A90" t="s">
        <v>47</v>
      </c>
      <c r="E90" s="23" t="s">
        <v>205</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0+O8+O13</f>
        <v>0</v>
      </c>
      <c r="P2" t="s">
        <v>16</v>
      </c>
    </row>
    <row r="3" spans="1:18" ht="15" customHeight="1" x14ac:dyDescent="0.25">
      <c r="A3" t="s">
        <v>1</v>
      </c>
      <c r="B3" s="7" t="s">
        <v>4</v>
      </c>
      <c r="C3" s="29" t="s">
        <v>5</v>
      </c>
      <c r="D3" s="30"/>
      <c r="E3" s="8" t="s">
        <v>6</v>
      </c>
      <c r="F3" s="1"/>
      <c r="G3" s="4"/>
      <c r="H3" s="3" t="s">
        <v>206</v>
      </c>
      <c r="I3" s="26">
        <f>0+I8+I13</f>
        <v>0</v>
      </c>
      <c r="O3" t="s">
        <v>13</v>
      </c>
      <c r="P3" t="s">
        <v>17</v>
      </c>
    </row>
    <row r="4" spans="1:18" ht="15" customHeight="1" x14ac:dyDescent="0.25">
      <c r="A4" t="s">
        <v>7</v>
      </c>
      <c r="B4" s="10" t="s">
        <v>12</v>
      </c>
      <c r="C4" s="31" t="s">
        <v>206</v>
      </c>
      <c r="D4" s="32"/>
      <c r="E4" s="11" t="s">
        <v>207</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f>
        <v>0</v>
      </c>
      <c r="R8">
        <f>0+O9</f>
        <v>0</v>
      </c>
    </row>
    <row r="9" spans="1:18" ht="13.2" x14ac:dyDescent="0.25">
      <c r="A9" s="12" t="s">
        <v>39</v>
      </c>
      <c r="B9" s="17" t="s">
        <v>23</v>
      </c>
      <c r="C9" s="17" t="s">
        <v>103</v>
      </c>
      <c r="D9" s="12" t="s">
        <v>104</v>
      </c>
      <c r="E9" s="18" t="s">
        <v>105</v>
      </c>
      <c r="F9" s="19" t="s">
        <v>106</v>
      </c>
      <c r="G9" s="20">
        <v>309.05799999999999</v>
      </c>
      <c r="H9" s="21">
        <v>0</v>
      </c>
      <c r="I9" s="21">
        <f>ROUND(ROUND(H9,2)*ROUND(G9,3),2)</f>
        <v>0</v>
      </c>
      <c r="O9">
        <f>(I9*21)/100</f>
        <v>0</v>
      </c>
      <c r="P9" t="s">
        <v>17</v>
      </c>
    </row>
    <row r="10" spans="1:18" ht="26.4" x14ac:dyDescent="0.25">
      <c r="A10" s="22" t="s">
        <v>44</v>
      </c>
      <c r="E10" s="23" t="s">
        <v>208</v>
      </c>
    </row>
    <row r="11" spans="1:18" ht="39.6" x14ac:dyDescent="0.25">
      <c r="A11" s="24" t="s">
        <v>46</v>
      </c>
      <c r="E11" s="25" t="s">
        <v>209</v>
      </c>
    </row>
    <row r="12" spans="1:18" ht="26.4" x14ac:dyDescent="0.25">
      <c r="A12" t="s">
        <v>47</v>
      </c>
      <c r="E12" s="23" t="s">
        <v>109</v>
      </c>
    </row>
    <row r="13" spans="1:18" ht="12.75" customHeight="1" x14ac:dyDescent="0.25">
      <c r="A13" s="5" t="s">
        <v>37</v>
      </c>
      <c r="B13" s="5"/>
      <c r="C13" s="27" t="s">
        <v>34</v>
      </c>
      <c r="D13" s="5"/>
      <c r="E13" s="15" t="s">
        <v>170</v>
      </c>
      <c r="F13" s="5"/>
      <c r="G13" s="5"/>
      <c r="H13" s="5"/>
      <c r="I13" s="28">
        <f>0+Q13</f>
        <v>0</v>
      </c>
      <c r="O13">
        <f>0+R13</f>
        <v>0</v>
      </c>
      <c r="Q13">
        <f>0+I14</f>
        <v>0</v>
      </c>
      <c r="R13">
        <f>0+O14</f>
        <v>0</v>
      </c>
    </row>
    <row r="14" spans="1:18" ht="13.2" x14ac:dyDescent="0.25">
      <c r="A14" s="12" t="s">
        <v>39</v>
      </c>
      <c r="B14" s="17" t="s">
        <v>29</v>
      </c>
      <c r="C14" s="17" t="s">
        <v>210</v>
      </c>
      <c r="D14" s="12" t="s">
        <v>41</v>
      </c>
      <c r="E14" s="18" t="s">
        <v>211</v>
      </c>
      <c r="F14" s="19" t="s">
        <v>212</v>
      </c>
      <c r="G14" s="20">
        <v>572.33100000000002</v>
      </c>
      <c r="H14" s="21">
        <v>0</v>
      </c>
      <c r="I14" s="21">
        <f>ROUND(ROUND(H14,2)*ROUND(G14,3),2)</f>
        <v>0</v>
      </c>
      <c r="O14">
        <f>(I14*21)/100</f>
        <v>0</v>
      </c>
      <c r="P14" t="s">
        <v>17</v>
      </c>
    </row>
    <row r="15" spans="1:18" ht="92.4" x14ac:dyDescent="0.25">
      <c r="A15" s="22" t="s">
        <v>44</v>
      </c>
      <c r="E15" s="23" t="s">
        <v>213</v>
      </c>
    </row>
    <row r="16" spans="1:18" ht="92.4" x14ac:dyDescent="0.25">
      <c r="A16" s="24" t="s">
        <v>46</v>
      </c>
      <c r="E16" s="25" t="s">
        <v>214</v>
      </c>
    </row>
    <row r="17" spans="1:5" ht="224.4" x14ac:dyDescent="0.25">
      <c r="A17" t="s">
        <v>47</v>
      </c>
      <c r="E17" s="23" t="s">
        <v>215</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2"/>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0+O8+O21+O90+O103+O112+O157+O170</f>
        <v>0</v>
      </c>
      <c r="P2" t="s">
        <v>16</v>
      </c>
    </row>
    <row r="3" spans="1:18" ht="15" customHeight="1" x14ac:dyDescent="0.25">
      <c r="A3" t="s">
        <v>1</v>
      </c>
      <c r="B3" s="7" t="s">
        <v>4</v>
      </c>
      <c r="C3" s="29" t="s">
        <v>5</v>
      </c>
      <c r="D3" s="30"/>
      <c r="E3" s="8" t="s">
        <v>6</v>
      </c>
      <c r="F3" s="1"/>
      <c r="G3" s="4"/>
      <c r="H3" s="3" t="s">
        <v>216</v>
      </c>
      <c r="I3" s="26">
        <f>0+I8+I21+I90+I103+I112+I157+I170</f>
        <v>0</v>
      </c>
      <c r="O3" t="s">
        <v>13</v>
      </c>
      <c r="P3" t="s">
        <v>17</v>
      </c>
    </row>
    <row r="4" spans="1:18" ht="15" customHeight="1" x14ac:dyDescent="0.25">
      <c r="A4" t="s">
        <v>7</v>
      </c>
      <c r="B4" s="10" t="s">
        <v>12</v>
      </c>
      <c r="C4" s="31" t="s">
        <v>216</v>
      </c>
      <c r="D4" s="32"/>
      <c r="E4" s="11" t="s">
        <v>217</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0+I9+I13+I17</f>
        <v>0</v>
      </c>
      <c r="R8">
        <f>0+O9+O13+O17</f>
        <v>0</v>
      </c>
    </row>
    <row r="9" spans="1:18" ht="13.2" x14ac:dyDescent="0.25">
      <c r="A9" s="12" t="s">
        <v>39</v>
      </c>
      <c r="B9" s="17" t="s">
        <v>23</v>
      </c>
      <c r="C9" s="17" t="s">
        <v>103</v>
      </c>
      <c r="D9" s="12" t="s">
        <v>218</v>
      </c>
      <c r="E9" s="18" t="s">
        <v>105</v>
      </c>
      <c r="F9" s="19" t="s">
        <v>106</v>
      </c>
      <c r="G9" s="20">
        <v>11032.558000000001</v>
      </c>
      <c r="H9" s="21">
        <v>0</v>
      </c>
      <c r="I9" s="21">
        <f>ROUND(ROUND(H9,2)*ROUND(G9,3),2)</f>
        <v>0</v>
      </c>
      <c r="O9">
        <f>(I9*21)/100</f>
        <v>0</v>
      </c>
      <c r="P9" t="s">
        <v>17</v>
      </c>
    </row>
    <row r="10" spans="1:18" ht="13.2" x14ac:dyDescent="0.25">
      <c r="A10" s="22" t="s">
        <v>44</v>
      </c>
      <c r="E10" s="23" t="s">
        <v>219</v>
      </c>
    </row>
    <row r="11" spans="1:18" ht="118.8" x14ac:dyDescent="0.25">
      <c r="A11" s="24" t="s">
        <v>46</v>
      </c>
      <c r="E11" s="25" t="s">
        <v>220</v>
      </c>
    </row>
    <row r="12" spans="1:18" ht="26.4" x14ac:dyDescent="0.25">
      <c r="A12" t="s">
        <v>47</v>
      </c>
      <c r="E12" s="23" t="s">
        <v>109</v>
      </c>
    </row>
    <row r="13" spans="1:18" ht="13.2" x14ac:dyDescent="0.25">
      <c r="A13" s="12" t="s">
        <v>39</v>
      </c>
      <c r="B13" s="17" t="s">
        <v>17</v>
      </c>
      <c r="C13" s="17" t="s">
        <v>103</v>
      </c>
      <c r="D13" s="12" t="s">
        <v>221</v>
      </c>
      <c r="E13" s="18" t="s">
        <v>105</v>
      </c>
      <c r="F13" s="19" t="s">
        <v>106</v>
      </c>
      <c r="G13" s="20">
        <v>97.513999999999996</v>
      </c>
      <c r="H13" s="21">
        <v>0</v>
      </c>
      <c r="I13" s="21">
        <f>ROUND(ROUND(H13,2)*ROUND(G13,3),2)</f>
        <v>0</v>
      </c>
      <c r="O13">
        <f>(I13*21)/100</f>
        <v>0</v>
      </c>
      <c r="P13" t="s">
        <v>17</v>
      </c>
    </row>
    <row r="14" spans="1:18" ht="13.2" x14ac:dyDescent="0.25">
      <c r="A14" s="22" t="s">
        <v>44</v>
      </c>
      <c r="E14" s="23" t="s">
        <v>222</v>
      </c>
    </row>
    <row r="15" spans="1:18" ht="118.8" x14ac:dyDescent="0.25">
      <c r="A15" s="24" t="s">
        <v>46</v>
      </c>
      <c r="E15" s="25" t="s">
        <v>223</v>
      </c>
    </row>
    <row r="16" spans="1:18" ht="26.4" x14ac:dyDescent="0.25">
      <c r="A16" t="s">
        <v>47</v>
      </c>
      <c r="E16" s="23" t="s">
        <v>109</v>
      </c>
    </row>
    <row r="17" spans="1:18" ht="13.2" x14ac:dyDescent="0.25">
      <c r="A17" s="12" t="s">
        <v>39</v>
      </c>
      <c r="B17" s="17" t="s">
        <v>16</v>
      </c>
      <c r="C17" s="17" t="s">
        <v>103</v>
      </c>
      <c r="D17" s="12" t="s">
        <v>110</v>
      </c>
      <c r="E17" s="18" t="s">
        <v>105</v>
      </c>
      <c r="F17" s="19" t="s">
        <v>106</v>
      </c>
      <c r="G17" s="20">
        <v>65</v>
      </c>
      <c r="H17" s="21">
        <v>0</v>
      </c>
      <c r="I17" s="21">
        <f>ROUND(ROUND(H17,2)*ROUND(G17,3),2)</f>
        <v>0</v>
      </c>
      <c r="O17">
        <f>(I17*21)/100</f>
        <v>0</v>
      </c>
      <c r="P17" t="s">
        <v>17</v>
      </c>
    </row>
    <row r="18" spans="1:18" ht="13.2" x14ac:dyDescent="0.25">
      <c r="A18" s="22" t="s">
        <v>44</v>
      </c>
      <c r="E18" s="23" t="s">
        <v>111</v>
      </c>
    </row>
    <row r="19" spans="1:18" ht="26.4" x14ac:dyDescent="0.25">
      <c r="A19" s="24" t="s">
        <v>46</v>
      </c>
      <c r="E19" s="25" t="s">
        <v>224</v>
      </c>
    </row>
    <row r="20" spans="1:18" ht="26.4" x14ac:dyDescent="0.25">
      <c r="A20" t="s">
        <v>47</v>
      </c>
      <c r="E20" s="23" t="s">
        <v>109</v>
      </c>
    </row>
    <row r="21" spans="1:18" ht="12.75" customHeight="1" x14ac:dyDescent="0.25">
      <c r="A21" s="5" t="s">
        <v>37</v>
      </c>
      <c r="B21" s="5"/>
      <c r="C21" s="27" t="s">
        <v>23</v>
      </c>
      <c r="D21" s="5"/>
      <c r="E21" s="15" t="s">
        <v>113</v>
      </c>
      <c r="F21" s="5"/>
      <c r="G21" s="5"/>
      <c r="H21" s="5"/>
      <c r="I21" s="28">
        <f>0+Q21</f>
        <v>0</v>
      </c>
      <c r="O21">
        <f>0+R21</f>
        <v>0</v>
      </c>
      <c r="Q21">
        <f>0+I22+I26+I30+I34+I38+I42+I46+I50+I54+I58+I62+I66+I70+I74+I78+I82+I86</f>
        <v>0</v>
      </c>
      <c r="R21">
        <f>0+O22+O26+O30+O34+O38+O42+O46+O50+O54+O58+O62+O66+O70+O74+O78+O82+O86</f>
        <v>0</v>
      </c>
    </row>
    <row r="22" spans="1:18" ht="13.2" x14ac:dyDescent="0.25">
      <c r="A22" s="12" t="s">
        <v>39</v>
      </c>
      <c r="B22" s="17" t="s">
        <v>27</v>
      </c>
      <c r="C22" s="17" t="s">
        <v>225</v>
      </c>
      <c r="D22" s="12" t="s">
        <v>41</v>
      </c>
      <c r="E22" s="18" t="s">
        <v>226</v>
      </c>
      <c r="F22" s="19" t="s">
        <v>116</v>
      </c>
      <c r="G22" s="20">
        <v>5.0999999999999996</v>
      </c>
      <c r="H22" s="21">
        <v>0</v>
      </c>
      <c r="I22" s="21">
        <f>ROUND(ROUND(H22,2)*ROUND(G22,3),2)</f>
        <v>0</v>
      </c>
      <c r="O22">
        <f>(I22*21)/100</f>
        <v>0</v>
      </c>
      <c r="P22" t="s">
        <v>17</v>
      </c>
    </row>
    <row r="23" spans="1:18" ht="52.8" x14ac:dyDescent="0.25">
      <c r="A23" s="22" t="s">
        <v>44</v>
      </c>
      <c r="E23" s="23" t="s">
        <v>227</v>
      </c>
    </row>
    <row r="24" spans="1:18" ht="13.2" x14ac:dyDescent="0.25">
      <c r="A24" s="24" t="s">
        <v>46</v>
      </c>
      <c r="E24" s="25" t="s">
        <v>228</v>
      </c>
    </row>
    <row r="25" spans="1:18" ht="66" x14ac:dyDescent="0.25">
      <c r="A25" t="s">
        <v>47</v>
      </c>
      <c r="E25" s="23" t="s">
        <v>229</v>
      </c>
    </row>
    <row r="26" spans="1:18" ht="26.4" x14ac:dyDescent="0.25">
      <c r="A26" s="12" t="s">
        <v>39</v>
      </c>
      <c r="B26" s="17" t="s">
        <v>29</v>
      </c>
      <c r="C26" s="17" t="s">
        <v>230</v>
      </c>
      <c r="D26" s="12" t="s">
        <v>41</v>
      </c>
      <c r="E26" s="18" t="s">
        <v>231</v>
      </c>
      <c r="F26" s="19" t="s">
        <v>141</v>
      </c>
      <c r="G26" s="20">
        <v>1327.3</v>
      </c>
      <c r="H26" s="21">
        <v>0</v>
      </c>
      <c r="I26" s="21">
        <f>ROUND(ROUND(H26,2)*ROUND(G26,3),2)</f>
        <v>0</v>
      </c>
      <c r="O26">
        <f>(I26*21)/100</f>
        <v>0</v>
      </c>
      <c r="P26" t="s">
        <v>17</v>
      </c>
    </row>
    <row r="27" spans="1:18" ht="39.6" x14ac:dyDescent="0.25">
      <c r="A27" s="22" t="s">
        <v>44</v>
      </c>
      <c r="E27" s="23" t="s">
        <v>232</v>
      </c>
    </row>
    <row r="28" spans="1:18" ht="145.19999999999999" x14ac:dyDescent="0.25">
      <c r="A28" s="24" t="s">
        <v>46</v>
      </c>
      <c r="E28" s="25" t="s">
        <v>233</v>
      </c>
    </row>
    <row r="29" spans="1:18" ht="66" x14ac:dyDescent="0.25">
      <c r="A29" t="s">
        <v>47</v>
      </c>
      <c r="E29" s="23" t="s">
        <v>234</v>
      </c>
    </row>
    <row r="30" spans="1:18" ht="26.4" x14ac:dyDescent="0.25">
      <c r="A30" s="12" t="s">
        <v>39</v>
      </c>
      <c r="B30" s="17" t="s">
        <v>31</v>
      </c>
      <c r="C30" s="17" t="s">
        <v>235</v>
      </c>
      <c r="D30" s="12" t="s">
        <v>41</v>
      </c>
      <c r="E30" s="18" t="s">
        <v>236</v>
      </c>
      <c r="F30" s="19" t="s">
        <v>141</v>
      </c>
      <c r="G30" s="20">
        <v>446.14</v>
      </c>
      <c r="H30" s="21">
        <v>0</v>
      </c>
      <c r="I30" s="21">
        <f>ROUND(ROUND(H30,2)*ROUND(G30,3),2)</f>
        <v>0</v>
      </c>
      <c r="O30">
        <f>(I30*21)/100</f>
        <v>0</v>
      </c>
      <c r="P30" t="s">
        <v>17</v>
      </c>
    </row>
    <row r="31" spans="1:18" ht="13.2" x14ac:dyDescent="0.25">
      <c r="A31" s="22" t="s">
        <v>44</v>
      </c>
      <c r="E31" s="23" t="s">
        <v>41</v>
      </c>
    </row>
    <row r="32" spans="1:18" ht="92.4" x14ac:dyDescent="0.25">
      <c r="A32" s="24" t="s">
        <v>46</v>
      </c>
      <c r="E32" s="25" t="s">
        <v>237</v>
      </c>
    </row>
    <row r="33" spans="1:16" ht="66" x14ac:dyDescent="0.25">
      <c r="A33" t="s">
        <v>47</v>
      </c>
      <c r="E33" s="23" t="s">
        <v>234</v>
      </c>
    </row>
    <row r="34" spans="1:16" ht="26.4" x14ac:dyDescent="0.25">
      <c r="A34" s="12" t="s">
        <v>39</v>
      </c>
      <c r="B34" s="17" t="s">
        <v>134</v>
      </c>
      <c r="C34" s="17" t="s">
        <v>238</v>
      </c>
      <c r="D34" s="12" t="s">
        <v>41</v>
      </c>
      <c r="E34" s="18" t="s">
        <v>239</v>
      </c>
      <c r="F34" s="19" t="s">
        <v>141</v>
      </c>
      <c r="G34" s="20">
        <v>9.1199999999999992</v>
      </c>
      <c r="H34" s="21">
        <v>0</v>
      </c>
      <c r="I34" s="21">
        <f>ROUND(ROUND(H34,2)*ROUND(G34,3),2)</f>
        <v>0</v>
      </c>
      <c r="O34">
        <f>(I34*21)/100</f>
        <v>0</v>
      </c>
      <c r="P34" t="s">
        <v>17</v>
      </c>
    </row>
    <row r="35" spans="1:16" ht="66" x14ac:dyDescent="0.25">
      <c r="A35" s="22" t="s">
        <v>44</v>
      </c>
      <c r="E35" s="23" t="s">
        <v>240</v>
      </c>
    </row>
    <row r="36" spans="1:16" ht="39.6" x14ac:dyDescent="0.25">
      <c r="A36" s="24" t="s">
        <v>46</v>
      </c>
      <c r="E36" s="25" t="s">
        <v>241</v>
      </c>
    </row>
    <row r="37" spans="1:16" ht="66" x14ac:dyDescent="0.25">
      <c r="A37" t="s">
        <v>47</v>
      </c>
      <c r="E37" s="23" t="s">
        <v>234</v>
      </c>
    </row>
    <row r="38" spans="1:16" ht="26.4" x14ac:dyDescent="0.25">
      <c r="A38" s="12" t="s">
        <v>39</v>
      </c>
      <c r="B38" s="17" t="s">
        <v>77</v>
      </c>
      <c r="C38" s="17" t="s">
        <v>242</v>
      </c>
      <c r="D38" s="12" t="s">
        <v>41</v>
      </c>
      <c r="E38" s="18" t="s">
        <v>243</v>
      </c>
      <c r="F38" s="19" t="s">
        <v>141</v>
      </c>
      <c r="G38" s="20">
        <v>0.96</v>
      </c>
      <c r="H38" s="21">
        <v>0</v>
      </c>
      <c r="I38" s="21">
        <f>ROUND(ROUND(H38,2)*ROUND(G38,3),2)</f>
        <v>0</v>
      </c>
      <c r="O38">
        <f>(I38*21)/100</f>
        <v>0</v>
      </c>
      <c r="P38" t="s">
        <v>17</v>
      </c>
    </row>
    <row r="39" spans="1:16" ht="26.4" x14ac:dyDescent="0.25">
      <c r="A39" s="22" t="s">
        <v>44</v>
      </c>
      <c r="E39" s="23" t="s">
        <v>244</v>
      </c>
    </row>
    <row r="40" spans="1:16" ht="13.2" x14ac:dyDescent="0.25">
      <c r="A40" s="24" t="s">
        <v>46</v>
      </c>
      <c r="E40" s="25" t="s">
        <v>245</v>
      </c>
    </row>
    <row r="41" spans="1:16" ht="66" x14ac:dyDescent="0.25">
      <c r="A41" t="s">
        <v>47</v>
      </c>
      <c r="E41" s="23" t="s">
        <v>234</v>
      </c>
    </row>
    <row r="42" spans="1:16" ht="13.2" x14ac:dyDescent="0.25">
      <c r="A42" s="12" t="s">
        <v>39</v>
      </c>
      <c r="B42" s="17" t="s">
        <v>34</v>
      </c>
      <c r="C42" s="17" t="s">
        <v>246</v>
      </c>
      <c r="D42" s="12" t="s">
        <v>41</v>
      </c>
      <c r="E42" s="18" t="s">
        <v>247</v>
      </c>
      <c r="F42" s="19" t="s">
        <v>173</v>
      </c>
      <c r="G42" s="20">
        <v>363.6</v>
      </c>
      <c r="H42" s="21">
        <v>0</v>
      </c>
      <c r="I42" s="21">
        <f>ROUND(ROUND(H42,2)*ROUND(G42,3),2)</f>
        <v>0</v>
      </c>
      <c r="O42">
        <f>(I42*21)/100</f>
        <v>0</v>
      </c>
      <c r="P42" t="s">
        <v>17</v>
      </c>
    </row>
    <row r="43" spans="1:16" ht="39.6" x14ac:dyDescent="0.25">
      <c r="A43" s="22" t="s">
        <v>44</v>
      </c>
      <c r="E43" s="23" t="s">
        <v>248</v>
      </c>
    </row>
    <row r="44" spans="1:16" ht="52.8" x14ac:dyDescent="0.25">
      <c r="A44" s="24" t="s">
        <v>46</v>
      </c>
      <c r="E44" s="25" t="s">
        <v>249</v>
      </c>
    </row>
    <row r="45" spans="1:16" ht="66" x14ac:dyDescent="0.25">
      <c r="A45" t="s">
        <v>47</v>
      </c>
      <c r="E45" s="23" t="s">
        <v>234</v>
      </c>
    </row>
    <row r="46" spans="1:16" ht="13.2" x14ac:dyDescent="0.25">
      <c r="A46" s="12" t="s">
        <v>39</v>
      </c>
      <c r="B46" s="17" t="s">
        <v>36</v>
      </c>
      <c r="C46" s="17" t="s">
        <v>250</v>
      </c>
      <c r="D46" s="12" t="s">
        <v>41</v>
      </c>
      <c r="E46" s="18" t="s">
        <v>251</v>
      </c>
      <c r="F46" s="19" t="s">
        <v>141</v>
      </c>
      <c r="G46" s="20">
        <v>554.20000000000005</v>
      </c>
      <c r="H46" s="21">
        <v>0</v>
      </c>
      <c r="I46" s="21">
        <f>ROUND(ROUND(H46,2)*ROUND(G46,3),2)</f>
        <v>0</v>
      </c>
      <c r="O46">
        <f>(I46*21)/100</f>
        <v>0</v>
      </c>
      <c r="P46" t="s">
        <v>17</v>
      </c>
    </row>
    <row r="47" spans="1:16" ht="39.6" x14ac:dyDescent="0.25">
      <c r="A47" s="22" t="s">
        <v>44</v>
      </c>
      <c r="E47" s="23" t="s">
        <v>252</v>
      </c>
    </row>
    <row r="48" spans="1:16" ht="39.6" x14ac:dyDescent="0.25">
      <c r="A48" s="24" t="s">
        <v>46</v>
      </c>
      <c r="E48" s="25" t="s">
        <v>253</v>
      </c>
    </row>
    <row r="49" spans="1:16" ht="26.4" x14ac:dyDescent="0.25">
      <c r="A49" t="s">
        <v>47</v>
      </c>
      <c r="E49" s="23" t="s">
        <v>254</v>
      </c>
    </row>
    <row r="50" spans="1:16" ht="13.2" x14ac:dyDescent="0.25">
      <c r="A50" s="12" t="s">
        <v>39</v>
      </c>
      <c r="B50" s="17" t="s">
        <v>82</v>
      </c>
      <c r="C50" s="17" t="s">
        <v>255</v>
      </c>
      <c r="D50" s="12" t="s">
        <v>41</v>
      </c>
      <c r="E50" s="18" t="s">
        <v>256</v>
      </c>
      <c r="F50" s="19" t="s">
        <v>141</v>
      </c>
      <c r="G50" s="20">
        <v>225</v>
      </c>
      <c r="H50" s="21">
        <v>0</v>
      </c>
      <c r="I50" s="21">
        <f>ROUND(ROUND(H50,2)*ROUND(G50,3),2)</f>
        <v>0</v>
      </c>
      <c r="O50">
        <f>(I50*21)/100</f>
        <v>0</v>
      </c>
      <c r="P50" t="s">
        <v>17</v>
      </c>
    </row>
    <row r="51" spans="1:16" ht="26.4" x14ac:dyDescent="0.25">
      <c r="A51" s="22" t="s">
        <v>44</v>
      </c>
      <c r="E51" s="23" t="s">
        <v>257</v>
      </c>
    </row>
    <row r="52" spans="1:16" ht="52.8" x14ac:dyDescent="0.25">
      <c r="A52" s="24" t="s">
        <v>46</v>
      </c>
      <c r="E52" s="25" t="s">
        <v>258</v>
      </c>
    </row>
    <row r="53" spans="1:16" ht="382.8" x14ac:dyDescent="0.25">
      <c r="A53" t="s">
        <v>47</v>
      </c>
      <c r="E53" s="23" t="s">
        <v>259</v>
      </c>
    </row>
    <row r="54" spans="1:16" ht="13.2" x14ac:dyDescent="0.25">
      <c r="A54" s="12" t="s">
        <v>39</v>
      </c>
      <c r="B54" s="17" t="s">
        <v>158</v>
      </c>
      <c r="C54" s="17" t="s">
        <v>260</v>
      </c>
      <c r="D54" s="12" t="s">
        <v>218</v>
      </c>
      <c r="E54" s="18" t="s">
        <v>261</v>
      </c>
      <c r="F54" s="19" t="s">
        <v>141</v>
      </c>
      <c r="G54" s="20">
        <v>1194.52</v>
      </c>
      <c r="H54" s="21">
        <v>0</v>
      </c>
      <c r="I54" s="21">
        <f>ROUND(ROUND(H54,2)*ROUND(G54,3),2)</f>
        <v>0</v>
      </c>
      <c r="O54">
        <f>(I54*21)/100</f>
        <v>0</v>
      </c>
      <c r="P54" t="s">
        <v>17</v>
      </c>
    </row>
    <row r="55" spans="1:16" ht="26.4" x14ac:dyDescent="0.25">
      <c r="A55" s="22" t="s">
        <v>44</v>
      </c>
      <c r="E55" s="23" t="s">
        <v>262</v>
      </c>
    </row>
    <row r="56" spans="1:16" ht="52.8" x14ac:dyDescent="0.25">
      <c r="A56" s="24" t="s">
        <v>46</v>
      </c>
      <c r="E56" s="25" t="s">
        <v>263</v>
      </c>
    </row>
    <row r="57" spans="1:16" ht="382.8" x14ac:dyDescent="0.25">
      <c r="A57" t="s">
        <v>47</v>
      </c>
      <c r="E57" s="23" t="s">
        <v>259</v>
      </c>
    </row>
    <row r="58" spans="1:16" ht="13.2" x14ac:dyDescent="0.25">
      <c r="A58" s="12" t="s">
        <v>39</v>
      </c>
      <c r="B58" s="17" t="s">
        <v>164</v>
      </c>
      <c r="C58" s="17" t="s">
        <v>260</v>
      </c>
      <c r="D58" s="12" t="s">
        <v>104</v>
      </c>
      <c r="E58" s="18" t="s">
        <v>261</v>
      </c>
      <c r="F58" s="19" t="s">
        <v>141</v>
      </c>
      <c r="G58" s="20">
        <v>3715.12</v>
      </c>
      <c r="H58" s="21">
        <v>0</v>
      </c>
      <c r="I58" s="21">
        <f>ROUND(ROUND(H58,2)*ROUND(G58,3),2)</f>
        <v>0</v>
      </c>
      <c r="O58">
        <f>(I58*21)/100</f>
        <v>0</v>
      </c>
      <c r="P58" t="s">
        <v>17</v>
      </c>
    </row>
    <row r="59" spans="1:16" ht="26.4" x14ac:dyDescent="0.25">
      <c r="A59" s="22" t="s">
        <v>44</v>
      </c>
      <c r="E59" s="23" t="s">
        <v>264</v>
      </c>
    </row>
    <row r="60" spans="1:16" ht="39.6" x14ac:dyDescent="0.25">
      <c r="A60" s="24" t="s">
        <v>46</v>
      </c>
      <c r="E60" s="25" t="s">
        <v>265</v>
      </c>
    </row>
    <row r="61" spans="1:16" ht="382.8" x14ac:dyDescent="0.25">
      <c r="A61" t="s">
        <v>47</v>
      </c>
      <c r="E61" s="23" t="s">
        <v>259</v>
      </c>
    </row>
    <row r="62" spans="1:16" ht="13.2" x14ac:dyDescent="0.25">
      <c r="A62" s="12" t="s">
        <v>39</v>
      </c>
      <c r="B62" s="17" t="s">
        <v>89</v>
      </c>
      <c r="C62" s="17" t="s">
        <v>145</v>
      </c>
      <c r="D62" s="12" t="s">
        <v>41</v>
      </c>
      <c r="E62" s="18" t="s">
        <v>146</v>
      </c>
      <c r="F62" s="19" t="s">
        <v>141</v>
      </c>
      <c r="G62" s="20">
        <v>1552.3</v>
      </c>
      <c r="H62" s="21">
        <v>0</v>
      </c>
      <c r="I62" s="21">
        <f>ROUND(ROUND(H62,2)*ROUND(G62,3),2)</f>
        <v>0</v>
      </c>
      <c r="O62">
        <f>(I62*21)/100</f>
        <v>0</v>
      </c>
      <c r="P62" t="s">
        <v>17</v>
      </c>
    </row>
    <row r="63" spans="1:16" ht="13.2" x14ac:dyDescent="0.25">
      <c r="A63" s="22" t="s">
        <v>44</v>
      </c>
      <c r="E63" s="23" t="s">
        <v>41</v>
      </c>
    </row>
    <row r="64" spans="1:16" ht="66" x14ac:dyDescent="0.25">
      <c r="A64" s="24" t="s">
        <v>46</v>
      </c>
      <c r="E64" s="25" t="s">
        <v>266</v>
      </c>
    </row>
    <row r="65" spans="1:16" ht="330" x14ac:dyDescent="0.25">
      <c r="A65" t="s">
        <v>47</v>
      </c>
      <c r="E65" s="23" t="s">
        <v>148</v>
      </c>
    </row>
    <row r="66" spans="1:16" ht="13.2" x14ac:dyDescent="0.25">
      <c r="A66" s="12" t="s">
        <v>39</v>
      </c>
      <c r="B66" s="17" t="s">
        <v>92</v>
      </c>
      <c r="C66" s="17" t="s">
        <v>267</v>
      </c>
      <c r="D66" s="12" t="s">
        <v>41</v>
      </c>
      <c r="E66" s="18" t="s">
        <v>268</v>
      </c>
      <c r="F66" s="19" t="s">
        <v>141</v>
      </c>
      <c r="G66" s="20">
        <v>182.80600000000001</v>
      </c>
      <c r="H66" s="21">
        <v>0</v>
      </c>
      <c r="I66" s="21">
        <f>ROUND(ROUND(H66,2)*ROUND(G66,3),2)</f>
        <v>0</v>
      </c>
      <c r="O66">
        <f>(I66*21)/100</f>
        <v>0</v>
      </c>
      <c r="P66" t="s">
        <v>17</v>
      </c>
    </row>
    <row r="67" spans="1:16" ht="39.6" x14ac:dyDescent="0.25">
      <c r="A67" s="22" t="s">
        <v>44</v>
      </c>
      <c r="E67" s="23" t="s">
        <v>269</v>
      </c>
    </row>
    <row r="68" spans="1:16" ht="92.4" x14ac:dyDescent="0.25">
      <c r="A68" s="24" t="s">
        <v>46</v>
      </c>
      <c r="E68" s="25" t="s">
        <v>270</v>
      </c>
    </row>
    <row r="69" spans="1:16" ht="330" x14ac:dyDescent="0.25">
      <c r="A69" t="s">
        <v>47</v>
      </c>
      <c r="E69" s="23" t="s">
        <v>153</v>
      </c>
    </row>
    <row r="70" spans="1:16" ht="13.2" x14ac:dyDescent="0.25">
      <c r="A70" s="12" t="s">
        <v>39</v>
      </c>
      <c r="B70" s="17" t="s">
        <v>95</v>
      </c>
      <c r="C70" s="17" t="s">
        <v>271</v>
      </c>
      <c r="D70" s="12" t="s">
        <v>41</v>
      </c>
      <c r="E70" s="18" t="s">
        <v>272</v>
      </c>
      <c r="F70" s="19" t="s">
        <v>141</v>
      </c>
      <c r="G70" s="20">
        <v>566.9</v>
      </c>
      <c r="H70" s="21">
        <v>0</v>
      </c>
      <c r="I70" s="21">
        <f>ROUND(ROUND(H70,2)*ROUND(G70,3),2)</f>
        <v>0</v>
      </c>
      <c r="O70">
        <f>(I70*21)/100</f>
        <v>0</v>
      </c>
      <c r="P70" t="s">
        <v>17</v>
      </c>
    </row>
    <row r="71" spans="1:16" ht="26.4" x14ac:dyDescent="0.25">
      <c r="A71" s="22" t="s">
        <v>44</v>
      </c>
      <c r="E71" s="23" t="s">
        <v>273</v>
      </c>
    </row>
    <row r="72" spans="1:16" ht="171.6" x14ac:dyDescent="0.25">
      <c r="A72" s="24" t="s">
        <v>46</v>
      </c>
      <c r="E72" s="25" t="s">
        <v>274</v>
      </c>
    </row>
    <row r="73" spans="1:16" ht="277.2" x14ac:dyDescent="0.25">
      <c r="A73" t="s">
        <v>47</v>
      </c>
      <c r="E73" s="23" t="s">
        <v>275</v>
      </c>
    </row>
    <row r="74" spans="1:16" ht="13.2" x14ac:dyDescent="0.25">
      <c r="A74" s="12" t="s">
        <v>39</v>
      </c>
      <c r="B74" s="17" t="s">
        <v>184</v>
      </c>
      <c r="C74" s="17" t="s">
        <v>154</v>
      </c>
      <c r="D74" s="12" t="s">
        <v>41</v>
      </c>
      <c r="E74" s="18" t="s">
        <v>155</v>
      </c>
      <c r="F74" s="19" t="s">
        <v>141</v>
      </c>
      <c r="G74" s="20">
        <v>5317.4459999999999</v>
      </c>
      <c r="H74" s="21">
        <v>0</v>
      </c>
      <c r="I74" s="21">
        <f>ROUND(ROUND(H74,2)*ROUND(G74,3),2)</f>
        <v>0</v>
      </c>
      <c r="O74">
        <f>(I74*21)/100</f>
        <v>0</v>
      </c>
      <c r="P74" t="s">
        <v>17</v>
      </c>
    </row>
    <row r="75" spans="1:16" ht="13.2" x14ac:dyDescent="0.25">
      <c r="A75" s="22" t="s">
        <v>44</v>
      </c>
      <c r="E75" s="23" t="s">
        <v>41</v>
      </c>
    </row>
    <row r="76" spans="1:16" ht="118.8" x14ac:dyDescent="0.25">
      <c r="A76" s="24" t="s">
        <v>46</v>
      </c>
      <c r="E76" s="25" t="s">
        <v>276</v>
      </c>
    </row>
    <row r="77" spans="1:16" ht="198" x14ac:dyDescent="0.25">
      <c r="A77" t="s">
        <v>47</v>
      </c>
      <c r="E77" s="23" t="s">
        <v>157</v>
      </c>
    </row>
    <row r="78" spans="1:16" ht="13.2" x14ac:dyDescent="0.25">
      <c r="A78" s="12" t="s">
        <v>39</v>
      </c>
      <c r="B78" s="17" t="s">
        <v>98</v>
      </c>
      <c r="C78" s="17" t="s">
        <v>277</v>
      </c>
      <c r="D78" s="12" t="s">
        <v>41</v>
      </c>
      <c r="E78" s="18" t="s">
        <v>278</v>
      </c>
      <c r="F78" s="19" t="s">
        <v>141</v>
      </c>
      <c r="G78" s="20">
        <v>22.1</v>
      </c>
      <c r="H78" s="21">
        <v>0</v>
      </c>
      <c r="I78" s="21">
        <f>ROUND(ROUND(H78,2)*ROUND(G78,3),2)</f>
        <v>0</v>
      </c>
      <c r="O78">
        <f>(I78*21)/100</f>
        <v>0</v>
      </c>
      <c r="P78" t="s">
        <v>17</v>
      </c>
    </row>
    <row r="79" spans="1:16" ht="26.4" x14ac:dyDescent="0.25">
      <c r="A79" s="22" t="s">
        <v>44</v>
      </c>
      <c r="E79" s="23" t="s">
        <v>273</v>
      </c>
    </row>
    <row r="80" spans="1:16" ht="66" x14ac:dyDescent="0.25">
      <c r="A80" s="24" t="s">
        <v>46</v>
      </c>
      <c r="E80" s="25" t="s">
        <v>279</v>
      </c>
    </row>
    <row r="81" spans="1:18" ht="277.2" x14ac:dyDescent="0.25">
      <c r="A81" t="s">
        <v>47</v>
      </c>
      <c r="E81" s="23" t="s">
        <v>275</v>
      </c>
    </row>
    <row r="82" spans="1:18" ht="13.2" x14ac:dyDescent="0.25">
      <c r="A82" s="12" t="s">
        <v>39</v>
      </c>
      <c r="B82" s="17" t="s">
        <v>85</v>
      </c>
      <c r="C82" s="17" t="s">
        <v>280</v>
      </c>
      <c r="D82" s="12" t="s">
        <v>41</v>
      </c>
      <c r="E82" s="18" t="s">
        <v>281</v>
      </c>
      <c r="F82" s="19" t="s">
        <v>141</v>
      </c>
      <c r="G82" s="20">
        <v>163.624</v>
      </c>
      <c r="H82" s="21">
        <v>0</v>
      </c>
      <c r="I82" s="21">
        <f>ROUND(ROUND(H82,2)*ROUND(G82,3),2)</f>
        <v>0</v>
      </c>
      <c r="O82">
        <f>(I82*21)/100</f>
        <v>0</v>
      </c>
      <c r="P82" t="s">
        <v>17</v>
      </c>
    </row>
    <row r="83" spans="1:18" ht="39.6" x14ac:dyDescent="0.25">
      <c r="A83" s="22" t="s">
        <v>44</v>
      </c>
      <c r="E83" s="23" t="s">
        <v>282</v>
      </c>
    </row>
    <row r="84" spans="1:18" ht="132" x14ac:dyDescent="0.25">
      <c r="A84" s="24" t="s">
        <v>46</v>
      </c>
      <c r="E84" s="25" t="s">
        <v>283</v>
      </c>
    </row>
    <row r="85" spans="1:18" ht="237.6" x14ac:dyDescent="0.25">
      <c r="A85" t="s">
        <v>47</v>
      </c>
      <c r="E85" s="23" t="s">
        <v>284</v>
      </c>
    </row>
    <row r="86" spans="1:18" ht="13.2" x14ac:dyDescent="0.25">
      <c r="A86" s="12" t="s">
        <v>39</v>
      </c>
      <c r="B86" s="17" t="s">
        <v>199</v>
      </c>
      <c r="C86" s="17" t="s">
        <v>285</v>
      </c>
      <c r="D86" s="12" t="s">
        <v>41</v>
      </c>
      <c r="E86" s="18" t="s">
        <v>286</v>
      </c>
      <c r="F86" s="19" t="s">
        <v>116</v>
      </c>
      <c r="G86" s="20">
        <v>7563.2</v>
      </c>
      <c r="H86" s="21">
        <v>0</v>
      </c>
      <c r="I86" s="21">
        <f>ROUND(ROUND(H86,2)*ROUND(G86,3),2)</f>
        <v>0</v>
      </c>
      <c r="O86">
        <f>(I86*21)/100</f>
        <v>0</v>
      </c>
      <c r="P86" t="s">
        <v>17</v>
      </c>
    </row>
    <row r="87" spans="1:18" ht="13.2" x14ac:dyDescent="0.25">
      <c r="A87" s="22" t="s">
        <v>44</v>
      </c>
      <c r="E87" s="23" t="s">
        <v>287</v>
      </c>
    </row>
    <row r="88" spans="1:18" ht="79.2" x14ac:dyDescent="0.25">
      <c r="A88" s="24" t="s">
        <v>46</v>
      </c>
      <c r="E88" s="25" t="s">
        <v>288</v>
      </c>
    </row>
    <row r="89" spans="1:18" ht="26.4" x14ac:dyDescent="0.25">
      <c r="A89" t="s">
        <v>47</v>
      </c>
      <c r="E89" s="23" t="s">
        <v>289</v>
      </c>
    </row>
    <row r="90" spans="1:18" ht="12.75" customHeight="1" x14ac:dyDescent="0.25">
      <c r="A90" s="5" t="s">
        <v>37</v>
      </c>
      <c r="B90" s="5"/>
      <c r="C90" s="27" t="s">
        <v>17</v>
      </c>
      <c r="D90" s="5"/>
      <c r="E90" s="15" t="s">
        <v>290</v>
      </c>
      <c r="F90" s="5"/>
      <c r="G90" s="5"/>
      <c r="H90" s="5"/>
      <c r="I90" s="28">
        <f>0+Q90</f>
        <v>0</v>
      </c>
      <c r="O90">
        <f>0+R90</f>
        <v>0</v>
      </c>
      <c r="Q90">
        <f>0+I91+I95+I99</f>
        <v>0</v>
      </c>
      <c r="R90">
        <f>0+O91+O95+O99</f>
        <v>0</v>
      </c>
    </row>
    <row r="91" spans="1:18" ht="13.2" x14ac:dyDescent="0.25">
      <c r="A91" s="12" t="s">
        <v>39</v>
      </c>
      <c r="B91" s="17" t="s">
        <v>291</v>
      </c>
      <c r="C91" s="17" t="s">
        <v>292</v>
      </c>
      <c r="D91" s="12" t="s">
        <v>41</v>
      </c>
      <c r="E91" s="18" t="s">
        <v>293</v>
      </c>
      <c r="F91" s="19" t="s">
        <v>173</v>
      </c>
      <c r="G91" s="20">
        <v>1322.9</v>
      </c>
      <c r="H91" s="21">
        <v>0</v>
      </c>
      <c r="I91" s="21">
        <f>ROUND(ROUND(H91,2)*ROUND(G91,3),2)</f>
        <v>0</v>
      </c>
      <c r="O91">
        <f>(I91*21)/100</f>
        <v>0</v>
      </c>
      <c r="P91" t="s">
        <v>17</v>
      </c>
    </row>
    <row r="92" spans="1:18" ht="66" x14ac:dyDescent="0.25">
      <c r="A92" s="22" t="s">
        <v>44</v>
      </c>
      <c r="E92" s="23" t="s">
        <v>294</v>
      </c>
    </row>
    <row r="93" spans="1:18" ht="39.6" x14ac:dyDescent="0.25">
      <c r="A93" s="24" t="s">
        <v>46</v>
      </c>
      <c r="E93" s="25" t="s">
        <v>295</v>
      </c>
    </row>
    <row r="94" spans="1:18" ht="171.6" x14ac:dyDescent="0.25">
      <c r="A94" t="s">
        <v>47</v>
      </c>
      <c r="E94" s="23" t="s">
        <v>296</v>
      </c>
    </row>
    <row r="95" spans="1:18" ht="13.2" x14ac:dyDescent="0.25">
      <c r="A95" s="12" t="s">
        <v>39</v>
      </c>
      <c r="B95" s="17" t="s">
        <v>297</v>
      </c>
      <c r="C95" s="17" t="s">
        <v>298</v>
      </c>
      <c r="D95" s="12" t="s">
        <v>41</v>
      </c>
      <c r="E95" s="18" t="s">
        <v>299</v>
      </c>
      <c r="F95" s="19" t="s">
        <v>116</v>
      </c>
      <c r="G95" s="20">
        <v>7634.2</v>
      </c>
      <c r="H95" s="21">
        <v>0</v>
      </c>
      <c r="I95" s="21">
        <f>ROUND(ROUND(H95,2)*ROUND(G95,3),2)</f>
        <v>0</v>
      </c>
      <c r="O95">
        <f>(I95*21)/100</f>
        <v>0</v>
      </c>
      <c r="P95" t="s">
        <v>17</v>
      </c>
    </row>
    <row r="96" spans="1:18" ht="52.8" x14ac:dyDescent="0.25">
      <c r="A96" s="22" t="s">
        <v>44</v>
      </c>
      <c r="E96" s="23" t="s">
        <v>300</v>
      </c>
    </row>
    <row r="97" spans="1:18" ht="52.8" x14ac:dyDescent="0.25">
      <c r="A97" s="24" t="s">
        <v>46</v>
      </c>
      <c r="E97" s="25" t="s">
        <v>301</v>
      </c>
    </row>
    <row r="98" spans="1:18" ht="52.8" x14ac:dyDescent="0.25">
      <c r="A98" t="s">
        <v>47</v>
      </c>
      <c r="E98" s="23" t="s">
        <v>302</v>
      </c>
    </row>
    <row r="99" spans="1:18" ht="13.2" x14ac:dyDescent="0.25">
      <c r="A99" s="12" t="s">
        <v>39</v>
      </c>
      <c r="B99" s="17" t="s">
        <v>303</v>
      </c>
      <c r="C99" s="17" t="s">
        <v>304</v>
      </c>
      <c r="D99" s="12" t="s">
        <v>41</v>
      </c>
      <c r="E99" s="18" t="s">
        <v>305</v>
      </c>
      <c r="F99" s="19" t="s">
        <v>141</v>
      </c>
      <c r="G99" s="20">
        <v>3715.1</v>
      </c>
      <c r="H99" s="21">
        <v>0</v>
      </c>
      <c r="I99" s="21">
        <f>ROUND(ROUND(H99,2)*ROUND(G99,3),2)</f>
        <v>0</v>
      </c>
      <c r="O99">
        <f>(I99*21)/100</f>
        <v>0</v>
      </c>
      <c r="P99" t="s">
        <v>17</v>
      </c>
    </row>
    <row r="100" spans="1:18" ht="26.4" x14ac:dyDescent="0.25">
      <c r="A100" s="22" t="s">
        <v>44</v>
      </c>
      <c r="E100" s="23" t="s">
        <v>306</v>
      </c>
    </row>
    <row r="101" spans="1:18" ht="52.8" x14ac:dyDescent="0.25">
      <c r="A101" s="24" t="s">
        <v>46</v>
      </c>
      <c r="E101" s="25" t="s">
        <v>307</v>
      </c>
    </row>
    <row r="102" spans="1:18" ht="39.6" x14ac:dyDescent="0.25">
      <c r="A102" t="s">
        <v>47</v>
      </c>
      <c r="E102" s="23" t="s">
        <v>308</v>
      </c>
    </row>
    <row r="103" spans="1:18" ht="12.75" customHeight="1" x14ac:dyDescent="0.25">
      <c r="A103" s="5" t="s">
        <v>37</v>
      </c>
      <c r="B103" s="5"/>
      <c r="C103" s="27" t="s">
        <v>27</v>
      </c>
      <c r="D103" s="5"/>
      <c r="E103" s="15" t="s">
        <v>309</v>
      </c>
      <c r="F103" s="5"/>
      <c r="G103" s="5"/>
      <c r="H103" s="5"/>
      <c r="I103" s="28">
        <f>0+Q103</f>
        <v>0</v>
      </c>
      <c r="O103">
        <f>0+R103</f>
        <v>0</v>
      </c>
      <c r="Q103">
        <f>0+I104+I108</f>
        <v>0</v>
      </c>
      <c r="R103">
        <f>0+O104+O108</f>
        <v>0</v>
      </c>
    </row>
    <row r="104" spans="1:18" ht="13.2" x14ac:dyDescent="0.25">
      <c r="A104" s="12" t="s">
        <v>39</v>
      </c>
      <c r="B104" s="17" t="s">
        <v>310</v>
      </c>
      <c r="C104" s="17" t="s">
        <v>311</v>
      </c>
      <c r="D104" s="12" t="s">
        <v>41</v>
      </c>
      <c r="E104" s="18" t="s">
        <v>312</v>
      </c>
      <c r="F104" s="19" t="s">
        <v>141</v>
      </c>
      <c r="G104" s="20">
        <v>6.0439999999999996</v>
      </c>
      <c r="H104" s="21">
        <v>0</v>
      </c>
      <c r="I104" s="21">
        <f>ROUND(ROUND(H104,2)*ROUND(G104,3),2)</f>
        <v>0</v>
      </c>
      <c r="O104">
        <f>(I104*21)/100</f>
        <v>0</v>
      </c>
      <c r="P104" t="s">
        <v>17</v>
      </c>
    </row>
    <row r="105" spans="1:18" ht="39.6" x14ac:dyDescent="0.25">
      <c r="A105" s="22" t="s">
        <v>44</v>
      </c>
      <c r="E105" s="23" t="s">
        <v>313</v>
      </c>
    </row>
    <row r="106" spans="1:18" ht="13.2" x14ac:dyDescent="0.25">
      <c r="A106" s="24" t="s">
        <v>46</v>
      </c>
      <c r="E106" s="25" t="s">
        <v>314</v>
      </c>
    </row>
    <row r="107" spans="1:18" ht="382.8" x14ac:dyDescent="0.25">
      <c r="A107" t="s">
        <v>47</v>
      </c>
      <c r="E107" s="23" t="s">
        <v>315</v>
      </c>
    </row>
    <row r="108" spans="1:18" ht="13.2" x14ac:dyDescent="0.25">
      <c r="A108" s="12" t="s">
        <v>39</v>
      </c>
      <c r="B108" s="17" t="s">
        <v>316</v>
      </c>
      <c r="C108" s="17" t="s">
        <v>317</v>
      </c>
      <c r="D108" s="12" t="s">
        <v>41</v>
      </c>
      <c r="E108" s="18" t="s">
        <v>318</v>
      </c>
      <c r="F108" s="19" t="s">
        <v>141</v>
      </c>
      <c r="G108" s="20">
        <v>23.004999999999999</v>
      </c>
      <c r="H108" s="21">
        <v>0</v>
      </c>
      <c r="I108" s="21">
        <f>ROUND(ROUND(H108,2)*ROUND(G108,3),2)</f>
        <v>0</v>
      </c>
      <c r="O108">
        <f>(I108*21)/100</f>
        <v>0</v>
      </c>
      <c r="P108" t="s">
        <v>17</v>
      </c>
    </row>
    <row r="109" spans="1:18" ht="13.2" x14ac:dyDescent="0.25">
      <c r="A109" s="22" t="s">
        <v>44</v>
      </c>
      <c r="E109" s="23" t="s">
        <v>319</v>
      </c>
    </row>
    <row r="110" spans="1:18" ht="105.6" x14ac:dyDescent="0.25">
      <c r="A110" s="24" t="s">
        <v>46</v>
      </c>
      <c r="E110" s="25" t="s">
        <v>320</v>
      </c>
    </row>
    <row r="111" spans="1:18" ht="382.8" x14ac:dyDescent="0.25">
      <c r="A111" t="s">
        <v>47</v>
      </c>
      <c r="E111" s="23" t="s">
        <v>315</v>
      </c>
    </row>
    <row r="112" spans="1:18" ht="12.75" customHeight="1" x14ac:dyDescent="0.25">
      <c r="A112" s="5" t="s">
        <v>37</v>
      </c>
      <c r="B112" s="5"/>
      <c r="C112" s="27" t="s">
        <v>29</v>
      </c>
      <c r="D112" s="5"/>
      <c r="E112" s="15" t="s">
        <v>321</v>
      </c>
      <c r="F112" s="5"/>
      <c r="G112" s="5"/>
      <c r="H112" s="5"/>
      <c r="I112" s="28">
        <f>0+Q112</f>
        <v>0</v>
      </c>
      <c r="O112">
        <f>0+R112</f>
        <v>0</v>
      </c>
      <c r="Q112">
        <f>0+I113+I117+I121+I125+I129+I133+I137+I141+I145+I149+I153</f>
        <v>0</v>
      </c>
      <c r="R112">
        <f>0+O113+O117+O121+O125+O129+O133+O137+O141+O145+O149+O153</f>
        <v>0</v>
      </c>
    </row>
    <row r="113" spans="1:16" ht="13.2" x14ac:dyDescent="0.25">
      <c r="A113" s="12" t="s">
        <v>39</v>
      </c>
      <c r="B113" s="17" t="s">
        <v>322</v>
      </c>
      <c r="C113" s="17" t="s">
        <v>323</v>
      </c>
      <c r="D113" s="12" t="s">
        <v>41</v>
      </c>
      <c r="E113" s="18" t="s">
        <v>324</v>
      </c>
      <c r="F113" s="19" t="s">
        <v>116</v>
      </c>
      <c r="G113" s="20">
        <v>151.1</v>
      </c>
      <c r="H113" s="21">
        <v>0</v>
      </c>
      <c r="I113" s="21">
        <f>ROUND(ROUND(H113,2)*ROUND(G113,3),2)</f>
        <v>0</v>
      </c>
      <c r="O113">
        <f>(I113*21)/100</f>
        <v>0</v>
      </c>
      <c r="P113" t="s">
        <v>17</v>
      </c>
    </row>
    <row r="114" spans="1:16" ht="39.6" x14ac:dyDescent="0.25">
      <c r="A114" s="22" t="s">
        <v>44</v>
      </c>
      <c r="E114" s="23" t="s">
        <v>325</v>
      </c>
    </row>
    <row r="115" spans="1:16" ht="26.4" x14ac:dyDescent="0.25">
      <c r="A115" s="24" t="s">
        <v>46</v>
      </c>
      <c r="E115" s="25" t="s">
        <v>326</v>
      </c>
    </row>
    <row r="116" spans="1:16" ht="132" x14ac:dyDescent="0.25">
      <c r="A116" t="s">
        <v>47</v>
      </c>
      <c r="E116" s="23" t="s">
        <v>327</v>
      </c>
    </row>
    <row r="117" spans="1:16" ht="13.2" x14ac:dyDescent="0.25">
      <c r="A117" s="12" t="s">
        <v>39</v>
      </c>
      <c r="B117" s="17" t="s">
        <v>328</v>
      </c>
      <c r="C117" s="17" t="s">
        <v>329</v>
      </c>
      <c r="D117" s="12" t="s">
        <v>41</v>
      </c>
      <c r="E117" s="18" t="s">
        <v>330</v>
      </c>
      <c r="F117" s="19" t="s">
        <v>116</v>
      </c>
      <c r="G117" s="20">
        <v>7220</v>
      </c>
      <c r="H117" s="21">
        <v>0</v>
      </c>
      <c r="I117" s="21">
        <f>ROUND(ROUND(H117,2)*ROUND(G117,3),2)</f>
        <v>0</v>
      </c>
      <c r="O117">
        <f>(I117*21)/100</f>
        <v>0</v>
      </c>
      <c r="P117" t="s">
        <v>17</v>
      </c>
    </row>
    <row r="118" spans="1:16" ht="26.4" x14ac:dyDescent="0.25">
      <c r="A118" s="22" t="s">
        <v>44</v>
      </c>
      <c r="E118" s="23" t="s">
        <v>331</v>
      </c>
    </row>
    <row r="119" spans="1:16" ht="13.2" x14ac:dyDescent="0.25">
      <c r="A119" s="24" t="s">
        <v>46</v>
      </c>
      <c r="E119" s="25" t="s">
        <v>332</v>
      </c>
    </row>
    <row r="120" spans="1:16" ht="52.8" x14ac:dyDescent="0.25">
      <c r="A120" t="s">
        <v>47</v>
      </c>
      <c r="E120" s="23" t="s">
        <v>333</v>
      </c>
    </row>
    <row r="121" spans="1:16" ht="13.2" x14ac:dyDescent="0.25">
      <c r="A121" s="12" t="s">
        <v>39</v>
      </c>
      <c r="B121" s="17" t="s">
        <v>334</v>
      </c>
      <c r="C121" s="17" t="s">
        <v>335</v>
      </c>
      <c r="D121" s="12" t="s">
        <v>218</v>
      </c>
      <c r="E121" s="18" t="s">
        <v>336</v>
      </c>
      <c r="F121" s="19" t="s">
        <v>116</v>
      </c>
      <c r="G121" s="20">
        <v>7494</v>
      </c>
      <c r="H121" s="21">
        <v>0</v>
      </c>
      <c r="I121" s="21">
        <f>ROUND(ROUND(H121,2)*ROUND(G121,3),2)</f>
        <v>0</v>
      </c>
      <c r="O121">
        <f>(I121*21)/100</f>
        <v>0</v>
      </c>
      <c r="P121" t="s">
        <v>17</v>
      </c>
    </row>
    <row r="122" spans="1:16" ht="26.4" x14ac:dyDescent="0.25">
      <c r="A122" s="22" t="s">
        <v>44</v>
      </c>
      <c r="E122" s="23" t="s">
        <v>337</v>
      </c>
    </row>
    <row r="123" spans="1:16" ht="13.2" x14ac:dyDescent="0.25">
      <c r="A123" s="24" t="s">
        <v>46</v>
      </c>
      <c r="E123" s="25" t="s">
        <v>338</v>
      </c>
    </row>
    <row r="124" spans="1:16" ht="52.8" x14ac:dyDescent="0.25">
      <c r="A124" t="s">
        <v>47</v>
      </c>
      <c r="E124" s="23" t="s">
        <v>333</v>
      </c>
    </row>
    <row r="125" spans="1:16" ht="13.2" x14ac:dyDescent="0.25">
      <c r="A125" s="12" t="s">
        <v>39</v>
      </c>
      <c r="B125" s="17" t="s">
        <v>339</v>
      </c>
      <c r="C125" s="17" t="s">
        <v>335</v>
      </c>
      <c r="D125" s="12" t="s">
        <v>104</v>
      </c>
      <c r="E125" s="18" t="s">
        <v>336</v>
      </c>
      <c r="F125" s="19" t="s">
        <v>116</v>
      </c>
      <c r="G125" s="20">
        <v>201.4</v>
      </c>
      <c r="H125" s="21">
        <v>0</v>
      </c>
      <c r="I125" s="21">
        <f>ROUND(ROUND(H125,2)*ROUND(G125,3),2)</f>
        <v>0</v>
      </c>
      <c r="O125">
        <f>(I125*21)/100</f>
        <v>0</v>
      </c>
      <c r="P125" t="s">
        <v>17</v>
      </c>
    </row>
    <row r="126" spans="1:16" ht="26.4" x14ac:dyDescent="0.25">
      <c r="A126" s="22" t="s">
        <v>44</v>
      </c>
      <c r="E126" s="23" t="s">
        <v>340</v>
      </c>
    </row>
    <row r="127" spans="1:16" ht="13.2" x14ac:dyDescent="0.25">
      <c r="A127" s="24" t="s">
        <v>46</v>
      </c>
      <c r="E127" s="25" t="s">
        <v>341</v>
      </c>
    </row>
    <row r="128" spans="1:16" ht="52.8" x14ac:dyDescent="0.25">
      <c r="A128" t="s">
        <v>47</v>
      </c>
      <c r="E128" s="23" t="s">
        <v>333</v>
      </c>
    </row>
    <row r="129" spans="1:16" ht="13.2" x14ac:dyDescent="0.25">
      <c r="A129" s="12" t="s">
        <v>39</v>
      </c>
      <c r="B129" s="17" t="s">
        <v>342</v>
      </c>
      <c r="C129" s="17" t="s">
        <v>343</v>
      </c>
      <c r="D129" s="12" t="s">
        <v>41</v>
      </c>
      <c r="E129" s="18" t="s">
        <v>344</v>
      </c>
      <c r="F129" s="19" t="s">
        <v>116</v>
      </c>
      <c r="G129" s="20">
        <v>18.600000000000001</v>
      </c>
      <c r="H129" s="21">
        <v>0</v>
      </c>
      <c r="I129" s="21">
        <f>ROUND(ROUND(H129,2)*ROUND(G129,3),2)</f>
        <v>0</v>
      </c>
      <c r="O129">
        <f>(I129*21)/100</f>
        <v>0</v>
      </c>
      <c r="P129" t="s">
        <v>17</v>
      </c>
    </row>
    <row r="130" spans="1:16" ht="39.6" x14ac:dyDescent="0.25">
      <c r="A130" s="22" t="s">
        <v>44</v>
      </c>
      <c r="E130" s="23" t="s">
        <v>345</v>
      </c>
    </row>
    <row r="131" spans="1:16" ht="13.2" x14ac:dyDescent="0.25">
      <c r="A131" s="24" t="s">
        <v>46</v>
      </c>
      <c r="E131" s="25" t="s">
        <v>346</v>
      </c>
    </row>
    <row r="132" spans="1:16" ht="39.6" x14ac:dyDescent="0.25">
      <c r="A132" t="s">
        <v>47</v>
      </c>
      <c r="E132" s="23" t="s">
        <v>347</v>
      </c>
    </row>
    <row r="133" spans="1:16" ht="13.2" x14ac:dyDescent="0.25">
      <c r="A133" s="12" t="s">
        <v>39</v>
      </c>
      <c r="B133" s="17" t="s">
        <v>348</v>
      </c>
      <c r="C133" s="17" t="s">
        <v>349</v>
      </c>
      <c r="D133" s="12" t="s">
        <v>41</v>
      </c>
      <c r="E133" s="18" t="s">
        <v>350</v>
      </c>
      <c r="F133" s="19" t="s">
        <v>116</v>
      </c>
      <c r="G133" s="20">
        <v>6668.5</v>
      </c>
      <c r="H133" s="21">
        <v>0</v>
      </c>
      <c r="I133" s="21">
        <f>ROUND(ROUND(H133,2)*ROUND(G133,3),2)</f>
        <v>0</v>
      </c>
      <c r="O133">
        <f>(I133*21)/100</f>
        <v>0</v>
      </c>
      <c r="P133" t="s">
        <v>17</v>
      </c>
    </row>
    <row r="134" spans="1:16" ht="13.2" x14ac:dyDescent="0.25">
      <c r="A134" s="22" t="s">
        <v>44</v>
      </c>
      <c r="E134" s="23" t="s">
        <v>41</v>
      </c>
    </row>
    <row r="135" spans="1:16" ht="26.4" x14ac:dyDescent="0.25">
      <c r="A135" s="24" t="s">
        <v>46</v>
      </c>
      <c r="E135" s="25" t="s">
        <v>351</v>
      </c>
    </row>
    <row r="136" spans="1:16" ht="52.8" x14ac:dyDescent="0.25">
      <c r="A136" t="s">
        <v>47</v>
      </c>
      <c r="E136" s="23" t="s">
        <v>352</v>
      </c>
    </row>
    <row r="137" spans="1:16" ht="13.2" x14ac:dyDescent="0.25">
      <c r="A137" s="12" t="s">
        <v>39</v>
      </c>
      <c r="B137" s="17" t="s">
        <v>353</v>
      </c>
      <c r="C137" s="17" t="s">
        <v>349</v>
      </c>
      <c r="D137" s="12" t="s">
        <v>104</v>
      </c>
      <c r="E137" s="18" t="s">
        <v>350</v>
      </c>
      <c r="F137" s="19" t="s">
        <v>116</v>
      </c>
      <c r="G137" s="20">
        <v>6668.5</v>
      </c>
      <c r="H137" s="21">
        <v>0</v>
      </c>
      <c r="I137" s="21">
        <f>ROUND(ROUND(H137,2)*ROUND(G137,3),2)</f>
        <v>0</v>
      </c>
      <c r="O137">
        <f>(I137*21)/100</f>
        <v>0</v>
      </c>
      <c r="P137" t="s">
        <v>17</v>
      </c>
    </row>
    <row r="138" spans="1:16" ht="13.2" x14ac:dyDescent="0.25">
      <c r="A138" s="22" t="s">
        <v>44</v>
      </c>
      <c r="E138" s="23" t="s">
        <v>354</v>
      </c>
    </row>
    <row r="139" spans="1:16" ht="26.4" x14ac:dyDescent="0.25">
      <c r="A139" s="24" t="s">
        <v>46</v>
      </c>
      <c r="E139" s="25" t="s">
        <v>351</v>
      </c>
    </row>
    <row r="140" spans="1:16" ht="52.8" x14ac:dyDescent="0.25">
      <c r="A140" t="s">
        <v>47</v>
      </c>
      <c r="E140" s="23" t="s">
        <v>352</v>
      </c>
    </row>
    <row r="141" spans="1:16" ht="13.2" x14ac:dyDescent="0.25">
      <c r="A141" s="12" t="s">
        <v>39</v>
      </c>
      <c r="B141" s="17" t="s">
        <v>355</v>
      </c>
      <c r="C141" s="17" t="s">
        <v>356</v>
      </c>
      <c r="D141" s="12" t="s">
        <v>41</v>
      </c>
      <c r="E141" s="18" t="s">
        <v>357</v>
      </c>
      <c r="F141" s="19" t="s">
        <v>116</v>
      </c>
      <c r="G141" s="20">
        <v>6668.5</v>
      </c>
      <c r="H141" s="21">
        <v>0</v>
      </c>
      <c r="I141" s="21">
        <f>ROUND(ROUND(H141,2)*ROUND(G141,3),2)</f>
        <v>0</v>
      </c>
      <c r="O141">
        <f>(I141*21)/100</f>
        <v>0</v>
      </c>
      <c r="P141" t="s">
        <v>17</v>
      </c>
    </row>
    <row r="142" spans="1:16" ht="13.2" x14ac:dyDescent="0.25">
      <c r="A142" s="22" t="s">
        <v>44</v>
      </c>
      <c r="E142" s="23" t="s">
        <v>358</v>
      </c>
    </row>
    <row r="143" spans="1:16" ht="26.4" x14ac:dyDescent="0.25">
      <c r="A143" s="24" t="s">
        <v>46</v>
      </c>
      <c r="E143" s="25" t="s">
        <v>351</v>
      </c>
    </row>
    <row r="144" spans="1:16" ht="145.19999999999999" x14ac:dyDescent="0.25">
      <c r="A144" t="s">
        <v>47</v>
      </c>
      <c r="E144" s="23" t="s">
        <v>359</v>
      </c>
    </row>
    <row r="145" spans="1:18" ht="13.2" x14ac:dyDescent="0.25">
      <c r="A145" s="12" t="s">
        <v>39</v>
      </c>
      <c r="B145" s="17" t="s">
        <v>360</v>
      </c>
      <c r="C145" s="17" t="s">
        <v>361</v>
      </c>
      <c r="D145" s="12" t="s">
        <v>41</v>
      </c>
      <c r="E145" s="18" t="s">
        <v>362</v>
      </c>
      <c r="F145" s="19" t="s">
        <v>116</v>
      </c>
      <c r="G145" s="20">
        <v>6668.5</v>
      </c>
      <c r="H145" s="21">
        <v>0</v>
      </c>
      <c r="I145" s="21">
        <f>ROUND(ROUND(H145,2)*ROUND(G145,3),2)</f>
        <v>0</v>
      </c>
      <c r="O145">
        <f>(I145*21)/100</f>
        <v>0</v>
      </c>
      <c r="P145" t="s">
        <v>17</v>
      </c>
    </row>
    <row r="146" spans="1:18" ht="13.2" x14ac:dyDescent="0.25">
      <c r="A146" s="22" t="s">
        <v>44</v>
      </c>
      <c r="E146" s="23" t="s">
        <v>363</v>
      </c>
    </row>
    <row r="147" spans="1:18" ht="26.4" x14ac:dyDescent="0.25">
      <c r="A147" s="24" t="s">
        <v>46</v>
      </c>
      <c r="E147" s="25" t="s">
        <v>351</v>
      </c>
    </row>
    <row r="148" spans="1:18" ht="145.19999999999999" x14ac:dyDescent="0.25">
      <c r="A148" t="s">
        <v>47</v>
      </c>
      <c r="E148" s="23" t="s">
        <v>359</v>
      </c>
    </row>
    <row r="149" spans="1:18" ht="13.2" x14ac:dyDescent="0.25">
      <c r="A149" s="12" t="s">
        <v>39</v>
      </c>
      <c r="B149" s="17" t="s">
        <v>364</v>
      </c>
      <c r="C149" s="17" t="s">
        <v>365</v>
      </c>
      <c r="D149" s="12" t="s">
        <v>41</v>
      </c>
      <c r="E149" s="18" t="s">
        <v>366</v>
      </c>
      <c r="F149" s="19" t="s">
        <v>116</v>
      </c>
      <c r="G149" s="20">
        <v>6668.5</v>
      </c>
      <c r="H149" s="21">
        <v>0</v>
      </c>
      <c r="I149" s="21">
        <f>ROUND(ROUND(H149,2)*ROUND(G149,3),2)</f>
        <v>0</v>
      </c>
      <c r="O149">
        <f>(I149*21)/100</f>
        <v>0</v>
      </c>
      <c r="P149" t="s">
        <v>17</v>
      </c>
    </row>
    <row r="150" spans="1:18" ht="13.2" x14ac:dyDescent="0.25">
      <c r="A150" s="22" t="s">
        <v>44</v>
      </c>
      <c r="E150" s="23" t="s">
        <v>367</v>
      </c>
    </row>
    <row r="151" spans="1:18" ht="26.4" x14ac:dyDescent="0.25">
      <c r="A151" s="24" t="s">
        <v>46</v>
      </c>
      <c r="E151" s="25" t="s">
        <v>351</v>
      </c>
    </row>
    <row r="152" spans="1:18" ht="145.19999999999999" x14ac:dyDescent="0.25">
      <c r="A152" t="s">
        <v>47</v>
      </c>
      <c r="E152" s="23" t="s">
        <v>359</v>
      </c>
    </row>
    <row r="153" spans="1:18" ht="13.2" x14ac:dyDescent="0.25">
      <c r="A153" s="12" t="s">
        <v>39</v>
      </c>
      <c r="B153" s="17" t="s">
        <v>368</v>
      </c>
      <c r="C153" s="17" t="s">
        <v>369</v>
      </c>
      <c r="D153" s="12" t="s">
        <v>41</v>
      </c>
      <c r="E153" s="18" t="s">
        <v>370</v>
      </c>
      <c r="F153" s="19" t="s">
        <v>116</v>
      </c>
      <c r="G153" s="20">
        <v>151.1</v>
      </c>
      <c r="H153" s="21">
        <v>0</v>
      </c>
      <c r="I153" s="21">
        <f>ROUND(ROUND(H153,2)*ROUND(G153,3),2)</f>
        <v>0</v>
      </c>
      <c r="O153">
        <f>(I153*21)/100</f>
        <v>0</v>
      </c>
      <c r="P153" t="s">
        <v>17</v>
      </c>
    </row>
    <row r="154" spans="1:18" ht="39.6" x14ac:dyDescent="0.25">
      <c r="A154" s="22" t="s">
        <v>44</v>
      </c>
      <c r="E154" s="23" t="s">
        <v>371</v>
      </c>
    </row>
    <row r="155" spans="1:18" ht="13.2" x14ac:dyDescent="0.25">
      <c r="A155" s="24" t="s">
        <v>46</v>
      </c>
      <c r="E155" s="25" t="s">
        <v>372</v>
      </c>
    </row>
    <row r="156" spans="1:18" ht="158.4" x14ac:dyDescent="0.25">
      <c r="A156" t="s">
        <v>47</v>
      </c>
      <c r="E156" s="23" t="s">
        <v>373</v>
      </c>
    </row>
    <row r="157" spans="1:18" ht="12.75" customHeight="1" x14ac:dyDescent="0.25">
      <c r="A157" s="5" t="s">
        <v>37</v>
      </c>
      <c r="B157" s="5"/>
      <c r="C157" s="27" t="s">
        <v>77</v>
      </c>
      <c r="D157" s="5"/>
      <c r="E157" s="15" t="s">
        <v>374</v>
      </c>
      <c r="F157" s="5"/>
      <c r="G157" s="5"/>
      <c r="H157" s="5"/>
      <c r="I157" s="28">
        <f>0+Q157</f>
        <v>0</v>
      </c>
      <c r="O157">
        <f>0+R157</f>
        <v>0</v>
      </c>
      <c r="Q157">
        <f>0+I158+I162+I166</f>
        <v>0</v>
      </c>
      <c r="R157">
        <f>0+O158+O162+O166</f>
        <v>0</v>
      </c>
    </row>
    <row r="158" spans="1:18" ht="13.2" x14ac:dyDescent="0.25">
      <c r="A158" s="12" t="s">
        <v>39</v>
      </c>
      <c r="B158" s="17" t="s">
        <v>375</v>
      </c>
      <c r="C158" s="17" t="s">
        <v>376</v>
      </c>
      <c r="D158" s="12" t="s">
        <v>65</v>
      </c>
      <c r="E158" s="18" t="s">
        <v>377</v>
      </c>
      <c r="F158" s="19" t="s">
        <v>127</v>
      </c>
      <c r="G158" s="20">
        <v>27</v>
      </c>
      <c r="H158" s="21">
        <v>0</v>
      </c>
      <c r="I158" s="21">
        <f>ROUND(ROUND(H158,2)*ROUND(G158,3),2)</f>
        <v>0</v>
      </c>
      <c r="O158">
        <f>(I158*21)/100</f>
        <v>0</v>
      </c>
      <c r="P158" t="s">
        <v>17</v>
      </c>
    </row>
    <row r="159" spans="1:18" ht="52.8" x14ac:dyDescent="0.25">
      <c r="A159" s="22" t="s">
        <v>44</v>
      </c>
      <c r="E159" s="23" t="s">
        <v>378</v>
      </c>
    </row>
    <row r="160" spans="1:18" ht="26.4" x14ac:dyDescent="0.25">
      <c r="A160" s="24" t="s">
        <v>46</v>
      </c>
      <c r="E160" s="25" t="s">
        <v>379</v>
      </c>
    </row>
    <row r="161" spans="1:18" ht="66" x14ac:dyDescent="0.25">
      <c r="A161" t="s">
        <v>47</v>
      </c>
      <c r="E161" s="23" t="s">
        <v>380</v>
      </c>
    </row>
    <row r="162" spans="1:18" ht="13.2" x14ac:dyDescent="0.25">
      <c r="A162" s="12" t="s">
        <v>39</v>
      </c>
      <c r="B162" s="17" t="s">
        <v>381</v>
      </c>
      <c r="C162" s="17" t="s">
        <v>382</v>
      </c>
      <c r="D162" s="12" t="s">
        <v>41</v>
      </c>
      <c r="E162" s="18" t="s">
        <v>383</v>
      </c>
      <c r="F162" s="19" t="s">
        <v>127</v>
      </c>
      <c r="G162" s="20">
        <v>4</v>
      </c>
      <c r="H162" s="21">
        <v>0</v>
      </c>
      <c r="I162" s="21">
        <f>ROUND(ROUND(H162,2)*ROUND(G162,3),2)</f>
        <v>0</v>
      </c>
      <c r="O162">
        <f>(I162*21)/100</f>
        <v>0</v>
      </c>
      <c r="P162" t="s">
        <v>17</v>
      </c>
    </row>
    <row r="163" spans="1:18" ht="26.4" x14ac:dyDescent="0.25">
      <c r="A163" s="22" t="s">
        <v>44</v>
      </c>
      <c r="E163" s="23" t="s">
        <v>384</v>
      </c>
    </row>
    <row r="164" spans="1:18" ht="13.2" x14ac:dyDescent="0.25">
      <c r="A164" s="24" t="s">
        <v>46</v>
      </c>
      <c r="E164" s="25" t="s">
        <v>385</v>
      </c>
    </row>
    <row r="165" spans="1:18" ht="79.2" x14ac:dyDescent="0.25">
      <c r="A165" t="s">
        <v>47</v>
      </c>
      <c r="E165" s="23" t="s">
        <v>386</v>
      </c>
    </row>
    <row r="166" spans="1:18" ht="13.2" x14ac:dyDescent="0.25">
      <c r="A166" s="12" t="s">
        <v>39</v>
      </c>
      <c r="B166" s="17" t="s">
        <v>387</v>
      </c>
      <c r="C166" s="17" t="s">
        <v>388</v>
      </c>
      <c r="D166" s="12" t="s">
        <v>41</v>
      </c>
      <c r="E166" s="18" t="s">
        <v>389</v>
      </c>
      <c r="F166" s="19" t="s">
        <v>127</v>
      </c>
      <c r="G166" s="20">
        <v>10</v>
      </c>
      <c r="H166" s="21">
        <v>0</v>
      </c>
      <c r="I166" s="21">
        <f>ROUND(ROUND(H166,2)*ROUND(G166,3),2)</f>
        <v>0</v>
      </c>
      <c r="O166">
        <f>(I166*21)/100</f>
        <v>0</v>
      </c>
      <c r="P166" t="s">
        <v>17</v>
      </c>
    </row>
    <row r="167" spans="1:18" ht="13.2" x14ac:dyDescent="0.25">
      <c r="A167" s="22" t="s">
        <v>44</v>
      </c>
      <c r="E167" s="23" t="s">
        <v>390</v>
      </c>
    </row>
    <row r="168" spans="1:18" ht="26.4" x14ac:dyDescent="0.25">
      <c r="A168" s="24" t="s">
        <v>46</v>
      </c>
      <c r="E168" s="25" t="s">
        <v>391</v>
      </c>
    </row>
    <row r="169" spans="1:18" ht="39.6" x14ac:dyDescent="0.25">
      <c r="A169" t="s">
        <v>47</v>
      </c>
      <c r="E169" s="23" t="s">
        <v>392</v>
      </c>
    </row>
    <row r="170" spans="1:18" ht="12.75" customHeight="1" x14ac:dyDescent="0.25">
      <c r="A170" s="5" t="s">
        <v>37</v>
      </c>
      <c r="B170" s="5"/>
      <c r="C170" s="27" t="s">
        <v>34</v>
      </c>
      <c r="D170" s="5"/>
      <c r="E170" s="15" t="s">
        <v>170</v>
      </c>
      <c r="F170" s="5"/>
      <c r="G170" s="5"/>
      <c r="H170" s="5"/>
      <c r="I170" s="28">
        <f>0+Q170</f>
        <v>0</v>
      </c>
      <c r="O170">
        <f>0+R170</f>
        <v>0</v>
      </c>
      <c r="Q170">
        <f>0+I171+I175+I179+I183+I187+I191+I195+I199+I203+I207+I211+I215+I219</f>
        <v>0</v>
      </c>
      <c r="R170">
        <f>0+O171+O175+O179+O183+O187+O191+O195+O199+O203+O207+O211+O215+O219</f>
        <v>0</v>
      </c>
    </row>
    <row r="171" spans="1:18" ht="13.2" x14ac:dyDescent="0.25">
      <c r="A171" s="12" t="s">
        <v>39</v>
      </c>
      <c r="B171" s="17" t="s">
        <v>393</v>
      </c>
      <c r="C171" s="17" t="s">
        <v>394</v>
      </c>
      <c r="D171" s="12" t="s">
        <v>41</v>
      </c>
      <c r="E171" s="18" t="s">
        <v>395</v>
      </c>
      <c r="F171" s="19" t="s">
        <v>127</v>
      </c>
      <c r="G171" s="20">
        <v>2</v>
      </c>
      <c r="H171" s="21">
        <v>0</v>
      </c>
      <c r="I171" s="21">
        <f>ROUND(ROUND(H171,2)*ROUND(G171,3),2)</f>
        <v>0</v>
      </c>
      <c r="O171">
        <f>(I171*21)/100</f>
        <v>0</v>
      </c>
      <c r="P171" t="s">
        <v>17</v>
      </c>
    </row>
    <row r="172" spans="1:18" ht="13.2" x14ac:dyDescent="0.25">
      <c r="A172" s="22" t="s">
        <v>44</v>
      </c>
      <c r="E172" s="23" t="s">
        <v>396</v>
      </c>
    </row>
    <row r="173" spans="1:18" ht="26.4" x14ac:dyDescent="0.25">
      <c r="A173" s="24" t="s">
        <v>46</v>
      </c>
      <c r="E173" s="25" t="s">
        <v>397</v>
      </c>
    </row>
    <row r="174" spans="1:18" ht="66" x14ac:dyDescent="0.25">
      <c r="A174" t="s">
        <v>47</v>
      </c>
      <c r="E174" s="23" t="s">
        <v>398</v>
      </c>
    </row>
    <row r="175" spans="1:18" ht="26.4" x14ac:dyDescent="0.25">
      <c r="A175" s="12" t="s">
        <v>39</v>
      </c>
      <c r="B175" s="17" t="s">
        <v>399</v>
      </c>
      <c r="C175" s="17" t="s">
        <v>400</v>
      </c>
      <c r="D175" s="12" t="s">
        <v>41</v>
      </c>
      <c r="E175" s="18" t="s">
        <v>401</v>
      </c>
      <c r="F175" s="19" t="s">
        <v>127</v>
      </c>
      <c r="G175" s="20">
        <v>22</v>
      </c>
      <c r="H175" s="21">
        <v>0</v>
      </c>
      <c r="I175" s="21">
        <f>ROUND(ROUND(H175,2)*ROUND(G175,3),2)</f>
        <v>0</v>
      </c>
      <c r="O175">
        <f>(I175*21)/100</f>
        <v>0</v>
      </c>
      <c r="P175" t="s">
        <v>17</v>
      </c>
    </row>
    <row r="176" spans="1:18" ht="13.2" x14ac:dyDescent="0.25">
      <c r="A176" s="22" t="s">
        <v>44</v>
      </c>
      <c r="E176" s="23" t="s">
        <v>402</v>
      </c>
    </row>
    <row r="177" spans="1:16" ht="158.4" x14ac:dyDescent="0.25">
      <c r="A177" s="24" t="s">
        <v>46</v>
      </c>
      <c r="E177" s="25" t="s">
        <v>403</v>
      </c>
    </row>
    <row r="178" spans="1:16" ht="26.4" x14ac:dyDescent="0.25">
      <c r="A178" t="s">
        <v>47</v>
      </c>
      <c r="E178" s="23" t="s">
        <v>404</v>
      </c>
    </row>
    <row r="179" spans="1:16" ht="26.4" x14ac:dyDescent="0.25">
      <c r="A179" s="12" t="s">
        <v>39</v>
      </c>
      <c r="B179" s="17" t="s">
        <v>405</v>
      </c>
      <c r="C179" s="17" t="s">
        <v>406</v>
      </c>
      <c r="D179" s="12" t="s">
        <v>41</v>
      </c>
      <c r="E179" s="18" t="s">
        <v>407</v>
      </c>
      <c r="F179" s="19" t="s">
        <v>127</v>
      </c>
      <c r="G179" s="20">
        <v>21</v>
      </c>
      <c r="H179" s="21">
        <v>0</v>
      </c>
      <c r="I179" s="21">
        <f>ROUND(ROUND(H179,2)*ROUND(G179,3),2)</f>
        <v>0</v>
      </c>
      <c r="O179">
        <f>(I179*21)/100</f>
        <v>0</v>
      </c>
      <c r="P179" t="s">
        <v>17</v>
      </c>
    </row>
    <row r="180" spans="1:16" ht="13.2" x14ac:dyDescent="0.25">
      <c r="A180" s="22" t="s">
        <v>44</v>
      </c>
      <c r="E180" s="23" t="s">
        <v>408</v>
      </c>
    </row>
    <row r="181" spans="1:16" ht="145.19999999999999" x14ac:dyDescent="0.25">
      <c r="A181" s="24" t="s">
        <v>46</v>
      </c>
      <c r="E181" s="25" t="s">
        <v>409</v>
      </c>
    </row>
    <row r="182" spans="1:16" ht="66" x14ac:dyDescent="0.25">
      <c r="A182" t="s">
        <v>47</v>
      </c>
      <c r="E182" s="23" t="s">
        <v>410</v>
      </c>
    </row>
    <row r="183" spans="1:16" ht="13.2" x14ac:dyDescent="0.25">
      <c r="A183" s="12" t="s">
        <v>39</v>
      </c>
      <c r="B183" s="17" t="s">
        <v>411</v>
      </c>
      <c r="C183" s="17" t="s">
        <v>412</v>
      </c>
      <c r="D183" s="12" t="s">
        <v>41</v>
      </c>
      <c r="E183" s="18" t="s">
        <v>413</v>
      </c>
      <c r="F183" s="19" t="s">
        <v>127</v>
      </c>
      <c r="G183" s="20">
        <v>10</v>
      </c>
      <c r="H183" s="21">
        <v>0</v>
      </c>
      <c r="I183" s="21">
        <f>ROUND(ROUND(H183,2)*ROUND(G183,3),2)</f>
        <v>0</v>
      </c>
      <c r="O183">
        <f>(I183*21)/100</f>
        <v>0</v>
      </c>
      <c r="P183" t="s">
        <v>17</v>
      </c>
    </row>
    <row r="184" spans="1:16" ht="13.2" x14ac:dyDescent="0.25">
      <c r="A184" s="22" t="s">
        <v>44</v>
      </c>
      <c r="E184" s="23" t="s">
        <v>414</v>
      </c>
    </row>
    <row r="185" spans="1:16" ht="26.4" x14ac:dyDescent="0.25">
      <c r="A185" s="24" t="s">
        <v>46</v>
      </c>
      <c r="E185" s="25" t="s">
        <v>415</v>
      </c>
    </row>
    <row r="186" spans="1:16" ht="26.4" x14ac:dyDescent="0.25">
      <c r="A186" t="s">
        <v>47</v>
      </c>
      <c r="E186" s="23" t="s">
        <v>404</v>
      </c>
    </row>
    <row r="187" spans="1:16" ht="26.4" x14ac:dyDescent="0.25">
      <c r="A187" s="12" t="s">
        <v>39</v>
      </c>
      <c r="B187" s="17" t="s">
        <v>416</v>
      </c>
      <c r="C187" s="17" t="s">
        <v>417</v>
      </c>
      <c r="D187" s="12" t="s">
        <v>41</v>
      </c>
      <c r="E187" s="18" t="s">
        <v>418</v>
      </c>
      <c r="F187" s="19" t="s">
        <v>127</v>
      </c>
      <c r="G187" s="20">
        <v>13</v>
      </c>
      <c r="H187" s="21">
        <v>0</v>
      </c>
      <c r="I187" s="21">
        <f>ROUND(ROUND(H187,2)*ROUND(G187,3),2)</f>
        <v>0</v>
      </c>
      <c r="O187">
        <f>(I187*21)/100</f>
        <v>0</v>
      </c>
      <c r="P187" t="s">
        <v>17</v>
      </c>
    </row>
    <row r="188" spans="1:16" ht="13.2" x14ac:dyDescent="0.25">
      <c r="A188" s="22" t="s">
        <v>44</v>
      </c>
      <c r="E188" s="23" t="s">
        <v>419</v>
      </c>
    </row>
    <row r="189" spans="1:16" ht="26.4" x14ac:dyDescent="0.25">
      <c r="A189" s="24" t="s">
        <v>46</v>
      </c>
      <c r="E189" s="25" t="s">
        <v>420</v>
      </c>
    </row>
    <row r="190" spans="1:16" ht="79.2" x14ac:dyDescent="0.25">
      <c r="A190" t="s">
        <v>47</v>
      </c>
      <c r="E190" s="23" t="s">
        <v>421</v>
      </c>
    </row>
    <row r="191" spans="1:16" ht="26.4" x14ac:dyDescent="0.25">
      <c r="A191" s="12" t="s">
        <v>39</v>
      </c>
      <c r="B191" s="17" t="s">
        <v>422</v>
      </c>
      <c r="C191" s="17" t="s">
        <v>423</v>
      </c>
      <c r="D191" s="12" t="s">
        <v>41</v>
      </c>
      <c r="E191" s="18" t="s">
        <v>424</v>
      </c>
      <c r="F191" s="19" t="s">
        <v>116</v>
      </c>
      <c r="G191" s="20">
        <v>536.43899999999996</v>
      </c>
      <c r="H191" s="21">
        <v>0</v>
      </c>
      <c r="I191" s="21">
        <f>ROUND(ROUND(H191,2)*ROUND(G191,3),2)</f>
        <v>0</v>
      </c>
      <c r="O191">
        <f>(I191*21)/100</f>
        <v>0</v>
      </c>
      <c r="P191" t="s">
        <v>17</v>
      </c>
    </row>
    <row r="192" spans="1:16" ht="13.2" x14ac:dyDescent="0.25">
      <c r="A192" s="22" t="s">
        <v>44</v>
      </c>
      <c r="E192" s="23" t="s">
        <v>41</v>
      </c>
    </row>
    <row r="193" spans="1:16" ht="277.2" x14ac:dyDescent="0.25">
      <c r="A193" s="24" t="s">
        <v>46</v>
      </c>
      <c r="E193" s="25" t="s">
        <v>425</v>
      </c>
    </row>
    <row r="194" spans="1:16" ht="39.6" x14ac:dyDescent="0.25">
      <c r="A194" t="s">
        <v>47</v>
      </c>
      <c r="E194" s="23" t="s">
        <v>426</v>
      </c>
    </row>
    <row r="195" spans="1:16" ht="13.2" x14ac:dyDescent="0.25">
      <c r="A195" s="12" t="s">
        <v>39</v>
      </c>
      <c r="B195" s="17" t="s">
        <v>427</v>
      </c>
      <c r="C195" s="17" t="s">
        <v>428</v>
      </c>
      <c r="D195" s="12" t="s">
        <v>218</v>
      </c>
      <c r="E195" s="18" t="s">
        <v>429</v>
      </c>
      <c r="F195" s="19" t="s">
        <v>173</v>
      </c>
      <c r="G195" s="20">
        <v>98.5</v>
      </c>
      <c r="H195" s="21">
        <v>0</v>
      </c>
      <c r="I195" s="21">
        <f>ROUND(ROUND(H195,2)*ROUND(G195,3),2)</f>
        <v>0</v>
      </c>
      <c r="O195">
        <f>(I195*21)/100</f>
        <v>0</v>
      </c>
      <c r="P195" t="s">
        <v>17</v>
      </c>
    </row>
    <row r="196" spans="1:16" ht="52.8" x14ac:dyDescent="0.25">
      <c r="A196" s="22" t="s">
        <v>44</v>
      </c>
      <c r="E196" s="23" t="s">
        <v>430</v>
      </c>
    </row>
    <row r="197" spans="1:16" ht="26.4" x14ac:dyDescent="0.25">
      <c r="A197" s="24" t="s">
        <v>46</v>
      </c>
      <c r="E197" s="25" t="s">
        <v>431</v>
      </c>
    </row>
    <row r="198" spans="1:16" ht="52.8" x14ac:dyDescent="0.25">
      <c r="A198" t="s">
        <v>47</v>
      </c>
      <c r="E198" s="23" t="s">
        <v>432</v>
      </c>
    </row>
    <row r="199" spans="1:16" ht="13.2" x14ac:dyDescent="0.25">
      <c r="A199" s="12" t="s">
        <v>39</v>
      </c>
      <c r="B199" s="17" t="s">
        <v>433</v>
      </c>
      <c r="C199" s="17" t="s">
        <v>428</v>
      </c>
      <c r="D199" s="12" t="s">
        <v>104</v>
      </c>
      <c r="E199" s="18" t="s">
        <v>429</v>
      </c>
      <c r="F199" s="19" t="s">
        <v>173</v>
      </c>
      <c r="G199" s="20">
        <v>1200.0999999999999</v>
      </c>
      <c r="H199" s="21">
        <v>0</v>
      </c>
      <c r="I199" s="21">
        <f>ROUND(ROUND(H199,2)*ROUND(G199,3),2)</f>
        <v>0</v>
      </c>
      <c r="O199">
        <f>(I199*21)/100</f>
        <v>0</v>
      </c>
      <c r="P199" t="s">
        <v>17</v>
      </c>
    </row>
    <row r="200" spans="1:16" ht="39.6" x14ac:dyDescent="0.25">
      <c r="A200" s="22" t="s">
        <v>44</v>
      </c>
      <c r="E200" s="23" t="s">
        <v>434</v>
      </c>
    </row>
    <row r="201" spans="1:16" ht="26.4" x14ac:dyDescent="0.25">
      <c r="A201" s="24" t="s">
        <v>46</v>
      </c>
      <c r="E201" s="25" t="s">
        <v>435</v>
      </c>
    </row>
    <row r="202" spans="1:16" ht="52.8" x14ac:dyDescent="0.25">
      <c r="A202" t="s">
        <v>47</v>
      </c>
      <c r="E202" s="23" t="s">
        <v>432</v>
      </c>
    </row>
    <row r="203" spans="1:16" ht="13.2" x14ac:dyDescent="0.25">
      <c r="A203" s="12" t="s">
        <v>39</v>
      </c>
      <c r="B203" s="17" t="s">
        <v>436</v>
      </c>
      <c r="C203" s="17" t="s">
        <v>428</v>
      </c>
      <c r="D203" s="12" t="s">
        <v>221</v>
      </c>
      <c r="E203" s="18" t="s">
        <v>429</v>
      </c>
      <c r="F203" s="19" t="s">
        <v>173</v>
      </c>
      <c r="G203" s="20">
        <v>64.8</v>
      </c>
      <c r="H203" s="21">
        <v>0</v>
      </c>
      <c r="I203" s="21">
        <f>ROUND(ROUND(H203,2)*ROUND(G203,3),2)</f>
        <v>0</v>
      </c>
      <c r="O203">
        <f>(I203*21)/100</f>
        <v>0</v>
      </c>
      <c r="P203" t="s">
        <v>17</v>
      </c>
    </row>
    <row r="204" spans="1:16" ht="52.8" x14ac:dyDescent="0.25">
      <c r="A204" s="22" t="s">
        <v>44</v>
      </c>
      <c r="E204" s="23" t="s">
        <v>437</v>
      </c>
    </row>
    <row r="205" spans="1:16" ht="26.4" x14ac:dyDescent="0.25">
      <c r="A205" s="24" t="s">
        <v>46</v>
      </c>
      <c r="E205" s="25" t="s">
        <v>438</v>
      </c>
    </row>
    <row r="206" spans="1:16" ht="52.8" x14ac:dyDescent="0.25">
      <c r="A206" t="s">
        <v>47</v>
      </c>
      <c r="E206" s="23" t="s">
        <v>432</v>
      </c>
    </row>
    <row r="207" spans="1:16" ht="13.2" x14ac:dyDescent="0.25">
      <c r="A207" s="12" t="s">
        <v>39</v>
      </c>
      <c r="B207" s="17" t="s">
        <v>439</v>
      </c>
      <c r="C207" s="17" t="s">
        <v>428</v>
      </c>
      <c r="D207" s="12" t="s">
        <v>110</v>
      </c>
      <c r="E207" s="18" t="s">
        <v>429</v>
      </c>
      <c r="F207" s="19" t="s">
        <v>173</v>
      </c>
      <c r="G207" s="20">
        <v>74.099999999999994</v>
      </c>
      <c r="H207" s="21">
        <v>0</v>
      </c>
      <c r="I207" s="21">
        <f>ROUND(ROUND(H207,2)*ROUND(G207,3),2)</f>
        <v>0</v>
      </c>
      <c r="O207">
        <f>(I207*21)/100</f>
        <v>0</v>
      </c>
      <c r="P207" t="s">
        <v>17</v>
      </c>
    </row>
    <row r="208" spans="1:16" ht="52.8" x14ac:dyDescent="0.25">
      <c r="A208" s="22" t="s">
        <v>44</v>
      </c>
      <c r="E208" s="23" t="s">
        <v>440</v>
      </c>
    </row>
    <row r="209" spans="1:16" ht="26.4" x14ac:dyDescent="0.25">
      <c r="A209" s="24" t="s">
        <v>46</v>
      </c>
      <c r="E209" s="25" t="s">
        <v>441</v>
      </c>
    </row>
    <row r="210" spans="1:16" ht="52.8" x14ac:dyDescent="0.25">
      <c r="A210" t="s">
        <v>47</v>
      </c>
      <c r="E210" s="23" t="s">
        <v>432</v>
      </c>
    </row>
    <row r="211" spans="1:16" ht="13.2" x14ac:dyDescent="0.25">
      <c r="A211" s="12" t="s">
        <v>39</v>
      </c>
      <c r="B211" s="17" t="s">
        <v>442</v>
      </c>
      <c r="C211" s="17" t="s">
        <v>443</v>
      </c>
      <c r="D211" s="12" t="s">
        <v>41</v>
      </c>
      <c r="E211" s="18" t="s">
        <v>444</v>
      </c>
      <c r="F211" s="19" t="s">
        <v>173</v>
      </c>
      <c r="G211" s="20">
        <v>26.6</v>
      </c>
      <c r="H211" s="21">
        <v>0</v>
      </c>
      <c r="I211" s="21">
        <f>ROUND(ROUND(H211,2)*ROUND(G211,3),2)</f>
        <v>0</v>
      </c>
      <c r="O211">
        <f>(I211*21)/100</f>
        <v>0</v>
      </c>
      <c r="P211" t="s">
        <v>17</v>
      </c>
    </row>
    <row r="212" spans="1:16" ht="26.4" x14ac:dyDescent="0.25">
      <c r="A212" s="22" t="s">
        <v>44</v>
      </c>
      <c r="E212" s="23" t="s">
        <v>445</v>
      </c>
    </row>
    <row r="213" spans="1:16" ht="26.4" x14ac:dyDescent="0.25">
      <c r="A213" s="24" t="s">
        <v>46</v>
      </c>
      <c r="E213" s="25" t="s">
        <v>446</v>
      </c>
    </row>
    <row r="214" spans="1:16" ht="52.8" x14ac:dyDescent="0.25">
      <c r="A214" t="s">
        <v>47</v>
      </c>
      <c r="E214" s="23" t="s">
        <v>432</v>
      </c>
    </row>
    <row r="215" spans="1:16" ht="13.2" x14ac:dyDescent="0.25">
      <c r="A215" s="12" t="s">
        <v>39</v>
      </c>
      <c r="B215" s="17" t="s">
        <v>447</v>
      </c>
      <c r="C215" s="17" t="s">
        <v>448</v>
      </c>
      <c r="D215" s="12" t="s">
        <v>41</v>
      </c>
      <c r="E215" s="18" t="s">
        <v>449</v>
      </c>
      <c r="F215" s="19" t="s">
        <v>173</v>
      </c>
      <c r="G215" s="20">
        <v>313</v>
      </c>
      <c r="H215" s="21">
        <v>0</v>
      </c>
      <c r="I215" s="21">
        <f>ROUND(ROUND(H215,2)*ROUND(G215,3),2)</f>
        <v>0</v>
      </c>
      <c r="O215">
        <f>(I215*21)/100</f>
        <v>0</v>
      </c>
      <c r="P215" t="s">
        <v>17</v>
      </c>
    </row>
    <row r="216" spans="1:16" ht="13.2" x14ac:dyDescent="0.25">
      <c r="A216" s="22" t="s">
        <v>44</v>
      </c>
      <c r="E216" s="23" t="s">
        <v>450</v>
      </c>
    </row>
    <row r="217" spans="1:16" ht="13.2" x14ac:dyDescent="0.25">
      <c r="A217" s="24" t="s">
        <v>46</v>
      </c>
      <c r="E217" s="25" t="s">
        <v>451</v>
      </c>
    </row>
    <row r="218" spans="1:16" ht="92.4" x14ac:dyDescent="0.25">
      <c r="A218" t="s">
        <v>47</v>
      </c>
      <c r="E218" s="23" t="s">
        <v>452</v>
      </c>
    </row>
    <row r="219" spans="1:16" ht="13.2" x14ac:dyDescent="0.25">
      <c r="A219" s="12" t="s">
        <v>39</v>
      </c>
      <c r="B219" s="17" t="s">
        <v>453</v>
      </c>
      <c r="C219" s="17" t="s">
        <v>454</v>
      </c>
      <c r="D219" s="12" t="s">
        <v>41</v>
      </c>
      <c r="E219" s="18" t="s">
        <v>455</v>
      </c>
      <c r="F219" s="19" t="s">
        <v>127</v>
      </c>
      <c r="G219" s="20">
        <v>13</v>
      </c>
      <c r="H219" s="21">
        <v>0</v>
      </c>
      <c r="I219" s="21">
        <f>ROUND(ROUND(H219,2)*ROUND(G219,3),2)</f>
        <v>0</v>
      </c>
      <c r="O219">
        <f>(I219*21)/100</f>
        <v>0</v>
      </c>
      <c r="P219" t="s">
        <v>17</v>
      </c>
    </row>
    <row r="220" spans="1:16" ht="13.2" x14ac:dyDescent="0.25">
      <c r="A220" s="22" t="s">
        <v>44</v>
      </c>
      <c r="E220" s="23" t="s">
        <v>456</v>
      </c>
    </row>
    <row r="221" spans="1:16" ht="13.2" x14ac:dyDescent="0.25">
      <c r="A221" s="24" t="s">
        <v>46</v>
      </c>
      <c r="E221" s="25" t="s">
        <v>457</v>
      </c>
    </row>
    <row r="222" spans="1:16" ht="79.2" x14ac:dyDescent="0.25">
      <c r="A222" t="s">
        <v>47</v>
      </c>
      <c r="E222" s="23" t="s">
        <v>205</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0+O8+O13+O26+O35</f>
        <v>0</v>
      </c>
      <c r="P2" t="s">
        <v>16</v>
      </c>
    </row>
    <row r="3" spans="1:18" ht="15" customHeight="1" x14ac:dyDescent="0.25">
      <c r="A3" t="s">
        <v>1</v>
      </c>
      <c r="B3" s="7" t="s">
        <v>4</v>
      </c>
      <c r="C3" s="29" t="s">
        <v>5</v>
      </c>
      <c r="D3" s="30"/>
      <c r="E3" s="8" t="s">
        <v>6</v>
      </c>
      <c r="F3" s="1"/>
      <c r="G3" s="4"/>
      <c r="H3" s="3" t="s">
        <v>458</v>
      </c>
      <c r="I3" s="26">
        <f>0+I8+I13+I26+I35</f>
        <v>0</v>
      </c>
      <c r="O3" t="s">
        <v>13</v>
      </c>
      <c r="P3" t="s">
        <v>17</v>
      </c>
    </row>
    <row r="4" spans="1:18" ht="15" customHeight="1" x14ac:dyDescent="0.25">
      <c r="A4" t="s">
        <v>7</v>
      </c>
      <c r="B4" s="10" t="s">
        <v>12</v>
      </c>
      <c r="C4" s="31" t="s">
        <v>458</v>
      </c>
      <c r="D4" s="32"/>
      <c r="E4" s="11" t="s">
        <v>459</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f>
        <v>0</v>
      </c>
      <c r="R8">
        <f>0+O9</f>
        <v>0</v>
      </c>
    </row>
    <row r="9" spans="1:18" ht="13.2" x14ac:dyDescent="0.25">
      <c r="A9" s="12" t="s">
        <v>39</v>
      </c>
      <c r="B9" s="17" t="s">
        <v>23</v>
      </c>
      <c r="C9" s="17" t="s">
        <v>103</v>
      </c>
      <c r="D9" s="12" t="s">
        <v>218</v>
      </c>
      <c r="E9" s="18" t="s">
        <v>105</v>
      </c>
      <c r="F9" s="19" t="s">
        <v>106</v>
      </c>
      <c r="G9" s="20">
        <v>60.914000000000001</v>
      </c>
      <c r="H9" s="21">
        <v>0</v>
      </c>
      <c r="I9" s="21">
        <f>ROUND(ROUND(H9,2)*ROUND(G9,3),2)</f>
        <v>0</v>
      </c>
      <c r="O9">
        <f>(I9*21)/100</f>
        <v>0</v>
      </c>
      <c r="P9" t="s">
        <v>17</v>
      </c>
    </row>
    <row r="10" spans="1:18" ht="13.2" x14ac:dyDescent="0.25">
      <c r="A10" s="22" t="s">
        <v>44</v>
      </c>
      <c r="E10" s="23" t="s">
        <v>460</v>
      </c>
    </row>
    <row r="11" spans="1:18" ht="26.4" x14ac:dyDescent="0.25">
      <c r="A11" s="24" t="s">
        <v>46</v>
      </c>
      <c r="E11" s="25" t="s">
        <v>461</v>
      </c>
    </row>
    <row r="12" spans="1:18" ht="26.4" x14ac:dyDescent="0.25">
      <c r="A12" t="s">
        <v>47</v>
      </c>
      <c r="E12" s="23" t="s">
        <v>109</v>
      </c>
    </row>
    <row r="13" spans="1:18" ht="12.75" customHeight="1" x14ac:dyDescent="0.25">
      <c r="A13" s="5" t="s">
        <v>37</v>
      </c>
      <c r="B13" s="5"/>
      <c r="C13" s="27" t="s">
        <v>23</v>
      </c>
      <c r="D13" s="5"/>
      <c r="E13" s="15" t="s">
        <v>113</v>
      </c>
      <c r="F13" s="5"/>
      <c r="G13" s="5"/>
      <c r="H13" s="5"/>
      <c r="I13" s="28">
        <f>0+Q13</f>
        <v>0</v>
      </c>
      <c r="O13">
        <f>0+R13</f>
        <v>0</v>
      </c>
      <c r="Q13">
        <f>0+I14+I18+I22</f>
        <v>0</v>
      </c>
      <c r="R13">
        <f>0+O14+O18+O22</f>
        <v>0</v>
      </c>
    </row>
    <row r="14" spans="1:18" ht="13.2" x14ac:dyDescent="0.25">
      <c r="A14" s="12" t="s">
        <v>39</v>
      </c>
      <c r="B14" s="17" t="s">
        <v>17</v>
      </c>
      <c r="C14" s="17" t="s">
        <v>462</v>
      </c>
      <c r="D14" s="12" t="s">
        <v>41</v>
      </c>
      <c r="E14" s="18" t="s">
        <v>463</v>
      </c>
      <c r="F14" s="19" t="s">
        <v>141</v>
      </c>
      <c r="G14" s="20">
        <v>30.457000000000001</v>
      </c>
      <c r="H14" s="21">
        <v>0</v>
      </c>
      <c r="I14" s="21">
        <f>ROUND(ROUND(H14,2)*ROUND(G14,3),2)</f>
        <v>0</v>
      </c>
      <c r="O14">
        <f>(I14*21)/100</f>
        <v>0</v>
      </c>
      <c r="P14" t="s">
        <v>17</v>
      </c>
    </row>
    <row r="15" spans="1:18" ht="26.4" x14ac:dyDescent="0.25">
      <c r="A15" s="22" t="s">
        <v>44</v>
      </c>
      <c r="E15" s="23" t="s">
        <v>464</v>
      </c>
    </row>
    <row r="16" spans="1:18" ht="13.2" x14ac:dyDescent="0.25">
      <c r="A16" s="24" t="s">
        <v>46</v>
      </c>
      <c r="E16" s="25" t="s">
        <v>465</v>
      </c>
    </row>
    <row r="17" spans="1:18" ht="330" x14ac:dyDescent="0.25">
      <c r="A17" t="s">
        <v>47</v>
      </c>
      <c r="E17" s="23" t="s">
        <v>153</v>
      </c>
    </row>
    <row r="18" spans="1:18" ht="13.2" x14ac:dyDescent="0.25">
      <c r="A18" s="12" t="s">
        <v>39</v>
      </c>
      <c r="B18" s="17" t="s">
        <v>16</v>
      </c>
      <c r="C18" s="17" t="s">
        <v>154</v>
      </c>
      <c r="D18" s="12" t="s">
        <v>41</v>
      </c>
      <c r="E18" s="18" t="s">
        <v>155</v>
      </c>
      <c r="F18" s="19" t="s">
        <v>141</v>
      </c>
      <c r="G18" s="20">
        <v>30.457000000000001</v>
      </c>
      <c r="H18" s="21">
        <v>0</v>
      </c>
      <c r="I18" s="21">
        <f>ROUND(ROUND(H18,2)*ROUND(G18,3),2)</f>
        <v>0</v>
      </c>
      <c r="O18">
        <f>(I18*21)/100</f>
        <v>0</v>
      </c>
      <c r="P18" t="s">
        <v>17</v>
      </c>
    </row>
    <row r="19" spans="1:18" ht="13.2" x14ac:dyDescent="0.25">
      <c r="A19" s="22" t="s">
        <v>44</v>
      </c>
      <c r="E19" s="23" t="s">
        <v>41</v>
      </c>
    </row>
    <row r="20" spans="1:18" ht="26.4" x14ac:dyDescent="0.25">
      <c r="A20" s="24" t="s">
        <v>46</v>
      </c>
      <c r="E20" s="25" t="s">
        <v>466</v>
      </c>
    </row>
    <row r="21" spans="1:18" ht="198" x14ac:dyDescent="0.25">
      <c r="A21" t="s">
        <v>47</v>
      </c>
      <c r="E21" s="23" t="s">
        <v>157</v>
      </c>
    </row>
    <row r="22" spans="1:18" ht="13.2" x14ac:dyDescent="0.25">
      <c r="A22" s="12" t="s">
        <v>39</v>
      </c>
      <c r="B22" s="17" t="s">
        <v>27</v>
      </c>
      <c r="C22" s="17" t="s">
        <v>280</v>
      </c>
      <c r="D22" s="12" t="s">
        <v>41</v>
      </c>
      <c r="E22" s="18" t="s">
        <v>281</v>
      </c>
      <c r="F22" s="19" t="s">
        <v>141</v>
      </c>
      <c r="G22" s="20">
        <v>18.106999999999999</v>
      </c>
      <c r="H22" s="21">
        <v>0</v>
      </c>
      <c r="I22" s="21">
        <f>ROUND(ROUND(H22,2)*ROUND(G22,3),2)</f>
        <v>0</v>
      </c>
      <c r="O22">
        <f>(I22*21)/100</f>
        <v>0</v>
      </c>
      <c r="P22" t="s">
        <v>17</v>
      </c>
    </row>
    <row r="23" spans="1:18" ht="26.4" x14ac:dyDescent="0.25">
      <c r="A23" s="22" t="s">
        <v>44</v>
      </c>
      <c r="E23" s="23" t="s">
        <v>467</v>
      </c>
    </row>
    <row r="24" spans="1:18" ht="13.2" x14ac:dyDescent="0.25">
      <c r="A24" s="24" t="s">
        <v>46</v>
      </c>
      <c r="E24" s="25" t="s">
        <v>468</v>
      </c>
    </row>
    <row r="25" spans="1:18" ht="237.6" x14ac:dyDescent="0.25">
      <c r="A25" t="s">
        <v>47</v>
      </c>
      <c r="E25" s="23" t="s">
        <v>284</v>
      </c>
    </row>
    <row r="26" spans="1:18" ht="12.75" customHeight="1" x14ac:dyDescent="0.25">
      <c r="A26" s="5" t="s">
        <v>37</v>
      </c>
      <c r="B26" s="5"/>
      <c r="C26" s="27" t="s">
        <v>16</v>
      </c>
      <c r="D26" s="5"/>
      <c r="E26" s="15" t="s">
        <v>469</v>
      </c>
      <c r="F26" s="5"/>
      <c r="G26" s="5"/>
      <c r="H26" s="5"/>
      <c r="I26" s="28">
        <f>0+Q26</f>
        <v>0</v>
      </c>
      <c r="O26">
        <f>0+R26</f>
        <v>0</v>
      </c>
      <c r="Q26">
        <f>0+I27+I31</f>
        <v>0</v>
      </c>
      <c r="R26">
        <f>0+O27+O31</f>
        <v>0</v>
      </c>
    </row>
    <row r="27" spans="1:18" ht="13.2" x14ac:dyDescent="0.25">
      <c r="A27" s="12" t="s">
        <v>39</v>
      </c>
      <c r="B27" s="17" t="s">
        <v>29</v>
      </c>
      <c r="C27" s="17" t="s">
        <v>470</v>
      </c>
      <c r="D27" s="12" t="s">
        <v>41</v>
      </c>
      <c r="E27" s="18" t="s">
        <v>471</v>
      </c>
      <c r="F27" s="19" t="s">
        <v>141</v>
      </c>
      <c r="G27" s="20">
        <v>10.199999999999999</v>
      </c>
      <c r="H27" s="21">
        <v>0</v>
      </c>
      <c r="I27" s="21">
        <f>ROUND(ROUND(H27,2)*ROUND(G27,3),2)</f>
        <v>0</v>
      </c>
      <c r="O27">
        <f>(I27*21)/100</f>
        <v>0</v>
      </c>
      <c r="P27" t="s">
        <v>17</v>
      </c>
    </row>
    <row r="28" spans="1:18" ht="13.2" x14ac:dyDescent="0.25">
      <c r="A28" s="22" t="s">
        <v>44</v>
      </c>
      <c r="E28" s="23" t="s">
        <v>472</v>
      </c>
    </row>
    <row r="29" spans="1:18" ht="13.2" x14ac:dyDescent="0.25">
      <c r="A29" s="24" t="s">
        <v>46</v>
      </c>
      <c r="E29" s="25" t="s">
        <v>473</v>
      </c>
    </row>
    <row r="30" spans="1:18" ht="382.8" x14ac:dyDescent="0.25">
      <c r="A30" t="s">
        <v>47</v>
      </c>
      <c r="E30" s="23" t="s">
        <v>315</v>
      </c>
    </row>
    <row r="31" spans="1:18" ht="13.2" x14ac:dyDescent="0.25">
      <c r="A31" s="12" t="s">
        <v>39</v>
      </c>
      <c r="B31" s="17" t="s">
        <v>31</v>
      </c>
      <c r="C31" s="17" t="s">
        <v>474</v>
      </c>
      <c r="D31" s="12" t="s">
        <v>41</v>
      </c>
      <c r="E31" s="18" t="s">
        <v>475</v>
      </c>
      <c r="F31" s="19" t="s">
        <v>106</v>
      </c>
      <c r="G31" s="20">
        <v>1.8360000000000001</v>
      </c>
      <c r="H31" s="21">
        <v>0</v>
      </c>
      <c r="I31" s="21">
        <f>ROUND(ROUND(H31,2)*ROUND(G31,3),2)</f>
        <v>0</v>
      </c>
      <c r="O31">
        <f>(I31*21)/100</f>
        <v>0</v>
      </c>
      <c r="P31" t="s">
        <v>17</v>
      </c>
    </row>
    <row r="32" spans="1:18" ht="13.2" x14ac:dyDescent="0.25">
      <c r="A32" s="22" t="s">
        <v>44</v>
      </c>
      <c r="E32" s="23" t="s">
        <v>476</v>
      </c>
    </row>
    <row r="33" spans="1:18" ht="13.2" x14ac:dyDescent="0.25">
      <c r="A33" s="24" t="s">
        <v>46</v>
      </c>
      <c r="E33" s="25" t="s">
        <v>477</v>
      </c>
    </row>
    <row r="34" spans="1:18" ht="277.2" x14ac:dyDescent="0.25">
      <c r="A34" t="s">
        <v>47</v>
      </c>
      <c r="E34" s="23" t="s">
        <v>478</v>
      </c>
    </row>
    <row r="35" spans="1:18" ht="12.75" customHeight="1" x14ac:dyDescent="0.25">
      <c r="A35" s="5" t="s">
        <v>37</v>
      </c>
      <c r="B35" s="5"/>
      <c r="C35" s="27" t="s">
        <v>27</v>
      </c>
      <c r="D35" s="5"/>
      <c r="E35" s="15" t="s">
        <v>309</v>
      </c>
      <c r="F35" s="5"/>
      <c r="G35" s="5"/>
      <c r="H35" s="5"/>
      <c r="I35" s="28">
        <f>0+Q35</f>
        <v>0</v>
      </c>
      <c r="O35">
        <f>0+R35</f>
        <v>0</v>
      </c>
      <c r="Q35">
        <f>0+I36</f>
        <v>0</v>
      </c>
      <c r="R35">
        <f>0+O36</f>
        <v>0</v>
      </c>
    </row>
    <row r="36" spans="1:18" ht="13.2" x14ac:dyDescent="0.25">
      <c r="A36" s="12" t="s">
        <v>39</v>
      </c>
      <c r="B36" s="17" t="s">
        <v>134</v>
      </c>
      <c r="C36" s="17" t="s">
        <v>479</v>
      </c>
      <c r="D36" s="12" t="s">
        <v>41</v>
      </c>
      <c r="E36" s="18" t="s">
        <v>480</v>
      </c>
      <c r="F36" s="19" t="s">
        <v>141</v>
      </c>
      <c r="G36" s="20">
        <v>0.9</v>
      </c>
      <c r="H36" s="21">
        <v>0</v>
      </c>
      <c r="I36" s="21">
        <f>ROUND(ROUND(H36,2)*ROUND(G36,3),2)</f>
        <v>0</v>
      </c>
      <c r="O36">
        <f>(I36*21)/100</f>
        <v>0</v>
      </c>
      <c r="P36" t="s">
        <v>17</v>
      </c>
    </row>
    <row r="37" spans="1:18" ht="13.2" x14ac:dyDescent="0.25">
      <c r="A37" s="22" t="s">
        <v>44</v>
      </c>
      <c r="E37" s="23" t="s">
        <v>41</v>
      </c>
    </row>
    <row r="38" spans="1:18" ht="13.2" x14ac:dyDescent="0.25">
      <c r="A38" s="24" t="s">
        <v>46</v>
      </c>
      <c r="E38" s="25" t="s">
        <v>481</v>
      </c>
    </row>
    <row r="39" spans="1:18" ht="382.8" x14ac:dyDescent="0.25">
      <c r="A39" t="s">
        <v>47</v>
      </c>
      <c r="E39" s="23" t="s">
        <v>315</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71"/>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0+O9+O18+O71+O80+O85+O138+O151</f>
        <v>0</v>
      </c>
      <c r="P2" t="s">
        <v>16</v>
      </c>
    </row>
    <row r="3" spans="1:18" ht="15" customHeight="1" x14ac:dyDescent="0.25">
      <c r="A3" t="s">
        <v>1</v>
      </c>
      <c r="B3" s="7" t="s">
        <v>4</v>
      </c>
      <c r="C3" s="29" t="s">
        <v>5</v>
      </c>
      <c r="D3" s="30"/>
      <c r="E3" s="8" t="s">
        <v>6</v>
      </c>
      <c r="F3" s="1"/>
      <c r="G3" s="4"/>
      <c r="H3" s="3" t="s">
        <v>484</v>
      </c>
      <c r="I3" s="26">
        <f>0+I9+I18+I71+I80+I85+I138+I151</f>
        <v>0</v>
      </c>
      <c r="O3" t="s">
        <v>13</v>
      </c>
      <c r="P3" t="s">
        <v>17</v>
      </c>
    </row>
    <row r="4" spans="1:18" ht="15" customHeight="1" x14ac:dyDescent="0.25">
      <c r="A4" t="s">
        <v>7</v>
      </c>
      <c r="B4" s="7" t="s">
        <v>8</v>
      </c>
      <c r="C4" s="29" t="s">
        <v>482</v>
      </c>
      <c r="D4" s="30"/>
      <c r="E4" s="8" t="s">
        <v>483</v>
      </c>
      <c r="F4" s="1"/>
      <c r="G4" s="1"/>
      <c r="H4" s="6"/>
      <c r="I4" s="6"/>
      <c r="O4" t="s">
        <v>14</v>
      </c>
      <c r="P4" t="s">
        <v>17</v>
      </c>
    </row>
    <row r="5" spans="1:18" ht="12.75" customHeight="1" x14ac:dyDescent="0.25">
      <c r="A5" t="s">
        <v>11</v>
      </c>
      <c r="B5" s="10" t="s">
        <v>12</v>
      </c>
      <c r="C5" s="31" t="s">
        <v>484</v>
      </c>
      <c r="D5" s="32"/>
      <c r="E5" s="11" t="s">
        <v>485</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0+I10+I14</f>
        <v>0</v>
      </c>
      <c r="R9">
        <f>0+O10+O14</f>
        <v>0</v>
      </c>
    </row>
    <row r="10" spans="1:18" ht="13.2" x14ac:dyDescent="0.25">
      <c r="A10" s="12" t="s">
        <v>39</v>
      </c>
      <c r="B10" s="17" t="s">
        <v>23</v>
      </c>
      <c r="C10" s="17" t="s">
        <v>103</v>
      </c>
      <c r="D10" s="12" t="s">
        <v>218</v>
      </c>
      <c r="E10" s="18" t="s">
        <v>105</v>
      </c>
      <c r="F10" s="19" t="s">
        <v>106</v>
      </c>
      <c r="G10" s="20">
        <v>232.24</v>
      </c>
      <c r="H10" s="21">
        <v>0</v>
      </c>
      <c r="I10" s="21">
        <f>ROUND(ROUND(H10,2)*ROUND(G10,3),2)</f>
        <v>0</v>
      </c>
      <c r="O10">
        <f>(I10*21)/100</f>
        <v>0</v>
      </c>
      <c r="P10" t="s">
        <v>17</v>
      </c>
    </row>
    <row r="11" spans="1:18" ht="13.2" x14ac:dyDescent="0.25">
      <c r="A11" s="22" t="s">
        <v>44</v>
      </c>
      <c r="E11" s="23" t="s">
        <v>219</v>
      </c>
    </row>
    <row r="12" spans="1:18" ht="66" x14ac:dyDescent="0.25">
      <c r="A12" s="24" t="s">
        <v>46</v>
      </c>
      <c r="E12" s="25" t="s">
        <v>486</v>
      </c>
    </row>
    <row r="13" spans="1:18" ht="26.4" x14ac:dyDescent="0.25">
      <c r="A13" t="s">
        <v>47</v>
      </c>
      <c r="E13" s="23" t="s">
        <v>109</v>
      </c>
    </row>
    <row r="14" spans="1:18" ht="13.2" x14ac:dyDescent="0.25">
      <c r="A14" s="12" t="s">
        <v>39</v>
      </c>
      <c r="B14" s="17" t="s">
        <v>17</v>
      </c>
      <c r="C14" s="17" t="s">
        <v>103</v>
      </c>
      <c r="D14" s="12" t="s">
        <v>221</v>
      </c>
      <c r="E14" s="18" t="s">
        <v>105</v>
      </c>
      <c r="F14" s="19" t="s">
        <v>106</v>
      </c>
      <c r="G14" s="20">
        <v>49.014000000000003</v>
      </c>
      <c r="H14" s="21">
        <v>0</v>
      </c>
      <c r="I14" s="21">
        <f>ROUND(ROUND(H14,2)*ROUND(G14,3),2)</f>
        <v>0</v>
      </c>
      <c r="O14">
        <f>(I14*21)/100</f>
        <v>0</v>
      </c>
      <c r="P14" t="s">
        <v>17</v>
      </c>
    </row>
    <row r="15" spans="1:18" ht="13.2" x14ac:dyDescent="0.25">
      <c r="A15" s="22" t="s">
        <v>44</v>
      </c>
      <c r="E15" s="23" t="s">
        <v>222</v>
      </c>
    </row>
    <row r="16" spans="1:18" ht="79.2" x14ac:dyDescent="0.25">
      <c r="A16" s="24" t="s">
        <v>46</v>
      </c>
      <c r="E16" s="25" t="s">
        <v>487</v>
      </c>
    </row>
    <row r="17" spans="1:18" ht="26.4" x14ac:dyDescent="0.25">
      <c r="A17" t="s">
        <v>47</v>
      </c>
      <c r="E17" s="23" t="s">
        <v>109</v>
      </c>
    </row>
    <row r="18" spans="1:18" ht="12.75" customHeight="1" x14ac:dyDescent="0.25">
      <c r="A18" s="5" t="s">
        <v>37</v>
      </c>
      <c r="B18" s="5"/>
      <c r="C18" s="27" t="s">
        <v>23</v>
      </c>
      <c r="D18" s="5"/>
      <c r="E18" s="15" t="s">
        <v>113</v>
      </c>
      <c r="F18" s="5"/>
      <c r="G18" s="5"/>
      <c r="H18" s="5"/>
      <c r="I18" s="28">
        <f>0+Q18</f>
        <v>0</v>
      </c>
      <c r="O18">
        <f>0+R18</f>
        <v>0</v>
      </c>
      <c r="Q18">
        <f>0+I19+I23+I27+I31+I35+I39+I43+I47+I51+I55+I59+I63+I67</f>
        <v>0</v>
      </c>
      <c r="R18">
        <f>0+O19+O23+O27+O31+O35+O39+O43+O47+O51+O55+O59+O63+O67</f>
        <v>0</v>
      </c>
    </row>
    <row r="19" spans="1:18" ht="26.4" x14ac:dyDescent="0.25">
      <c r="A19" s="12" t="s">
        <v>39</v>
      </c>
      <c r="B19" s="17" t="s">
        <v>16</v>
      </c>
      <c r="C19" s="17" t="s">
        <v>230</v>
      </c>
      <c r="D19" s="12" t="s">
        <v>41</v>
      </c>
      <c r="E19" s="18" t="s">
        <v>231</v>
      </c>
      <c r="F19" s="19" t="s">
        <v>141</v>
      </c>
      <c r="G19" s="20">
        <v>42.664999999999999</v>
      </c>
      <c r="H19" s="21">
        <v>0</v>
      </c>
      <c r="I19" s="21">
        <f>ROUND(ROUND(H19,2)*ROUND(G19,3),2)</f>
        <v>0</v>
      </c>
      <c r="O19">
        <f>(I19*21)/100</f>
        <v>0</v>
      </c>
      <c r="P19" t="s">
        <v>17</v>
      </c>
    </row>
    <row r="20" spans="1:18" ht="52.8" x14ac:dyDescent="0.25">
      <c r="A20" s="22" t="s">
        <v>44</v>
      </c>
      <c r="E20" s="23" t="s">
        <v>488</v>
      </c>
    </row>
    <row r="21" spans="1:18" ht="13.2" x14ac:dyDescent="0.25">
      <c r="A21" s="24" t="s">
        <v>46</v>
      </c>
      <c r="E21" s="25" t="s">
        <v>489</v>
      </c>
    </row>
    <row r="22" spans="1:18" ht="66" x14ac:dyDescent="0.25">
      <c r="A22" t="s">
        <v>47</v>
      </c>
      <c r="E22" s="23" t="s">
        <v>234</v>
      </c>
    </row>
    <row r="23" spans="1:18" ht="26.4" x14ac:dyDescent="0.25">
      <c r="A23" s="12" t="s">
        <v>39</v>
      </c>
      <c r="B23" s="17" t="s">
        <v>27</v>
      </c>
      <c r="C23" s="17" t="s">
        <v>242</v>
      </c>
      <c r="D23" s="12" t="s">
        <v>41</v>
      </c>
      <c r="E23" s="18" t="s">
        <v>243</v>
      </c>
      <c r="F23" s="19" t="s">
        <v>141</v>
      </c>
      <c r="G23" s="20">
        <v>15.725</v>
      </c>
      <c r="H23" s="21">
        <v>0</v>
      </c>
      <c r="I23" s="21">
        <f>ROUND(ROUND(H23,2)*ROUND(G23,3),2)</f>
        <v>0</v>
      </c>
      <c r="O23">
        <f>(I23*21)/100</f>
        <v>0</v>
      </c>
      <c r="P23" t="s">
        <v>17</v>
      </c>
    </row>
    <row r="24" spans="1:18" ht="26.4" x14ac:dyDescent="0.25">
      <c r="A24" s="22" t="s">
        <v>44</v>
      </c>
      <c r="E24" s="23" t="s">
        <v>490</v>
      </c>
    </row>
    <row r="25" spans="1:18" ht="13.2" x14ac:dyDescent="0.25">
      <c r="A25" s="24" t="s">
        <v>46</v>
      </c>
      <c r="E25" s="25" t="s">
        <v>491</v>
      </c>
    </row>
    <row r="26" spans="1:18" ht="66" x14ac:dyDescent="0.25">
      <c r="A26" t="s">
        <v>47</v>
      </c>
      <c r="E26" s="23" t="s">
        <v>234</v>
      </c>
    </row>
    <row r="27" spans="1:18" ht="13.2" x14ac:dyDescent="0.25">
      <c r="A27" s="12" t="s">
        <v>39</v>
      </c>
      <c r="B27" s="17" t="s">
        <v>29</v>
      </c>
      <c r="C27" s="17" t="s">
        <v>246</v>
      </c>
      <c r="D27" s="12" t="s">
        <v>41</v>
      </c>
      <c r="E27" s="18" t="s">
        <v>247</v>
      </c>
      <c r="F27" s="19" t="s">
        <v>173</v>
      </c>
      <c r="G27" s="20">
        <v>76</v>
      </c>
      <c r="H27" s="21">
        <v>0</v>
      </c>
      <c r="I27" s="21">
        <f>ROUND(ROUND(H27,2)*ROUND(G27,3),2)</f>
        <v>0</v>
      </c>
      <c r="O27">
        <f>(I27*21)/100</f>
        <v>0</v>
      </c>
      <c r="P27" t="s">
        <v>17</v>
      </c>
    </row>
    <row r="28" spans="1:18" ht="26.4" x14ac:dyDescent="0.25">
      <c r="A28" s="22" t="s">
        <v>44</v>
      </c>
      <c r="E28" s="23" t="s">
        <v>492</v>
      </c>
    </row>
    <row r="29" spans="1:18" ht="52.8" x14ac:dyDescent="0.25">
      <c r="A29" s="24" t="s">
        <v>46</v>
      </c>
      <c r="E29" s="25" t="s">
        <v>493</v>
      </c>
    </row>
    <row r="30" spans="1:18" ht="66" x14ac:dyDescent="0.25">
      <c r="A30" t="s">
        <v>47</v>
      </c>
      <c r="E30" s="23" t="s">
        <v>234</v>
      </c>
    </row>
    <row r="31" spans="1:18" ht="13.2" x14ac:dyDescent="0.25">
      <c r="A31" s="12" t="s">
        <v>39</v>
      </c>
      <c r="B31" s="17" t="s">
        <v>31</v>
      </c>
      <c r="C31" s="17" t="s">
        <v>250</v>
      </c>
      <c r="D31" s="12" t="s">
        <v>41</v>
      </c>
      <c r="E31" s="18" t="s">
        <v>251</v>
      </c>
      <c r="F31" s="19" t="s">
        <v>141</v>
      </c>
      <c r="G31" s="20">
        <v>8.5329999999999995</v>
      </c>
      <c r="H31" s="21">
        <v>0</v>
      </c>
      <c r="I31" s="21">
        <f>ROUND(ROUND(H31,2)*ROUND(G31,3),2)</f>
        <v>0</v>
      </c>
      <c r="O31">
        <f>(I31*21)/100</f>
        <v>0</v>
      </c>
      <c r="P31" t="s">
        <v>17</v>
      </c>
    </row>
    <row r="32" spans="1:18" ht="39.6" x14ac:dyDescent="0.25">
      <c r="A32" s="22" t="s">
        <v>44</v>
      </c>
      <c r="E32" s="23" t="s">
        <v>494</v>
      </c>
    </row>
    <row r="33" spans="1:16" ht="13.2" x14ac:dyDescent="0.25">
      <c r="A33" s="24" t="s">
        <v>46</v>
      </c>
      <c r="E33" s="25" t="s">
        <v>495</v>
      </c>
    </row>
    <row r="34" spans="1:16" ht="26.4" x14ac:dyDescent="0.25">
      <c r="A34" t="s">
        <v>47</v>
      </c>
      <c r="E34" s="23" t="s">
        <v>496</v>
      </c>
    </row>
    <row r="35" spans="1:16" ht="13.2" x14ac:dyDescent="0.25">
      <c r="A35" s="12" t="s">
        <v>39</v>
      </c>
      <c r="B35" s="17" t="s">
        <v>134</v>
      </c>
      <c r="C35" s="17" t="s">
        <v>260</v>
      </c>
      <c r="D35" s="12" t="s">
        <v>41</v>
      </c>
      <c r="E35" s="18" t="s">
        <v>261</v>
      </c>
      <c r="F35" s="19" t="s">
        <v>141</v>
      </c>
      <c r="G35" s="20">
        <v>33.14</v>
      </c>
      <c r="H35" s="21">
        <v>0</v>
      </c>
      <c r="I35" s="21">
        <f>ROUND(ROUND(H35,2)*ROUND(G35,3),2)</f>
        <v>0</v>
      </c>
      <c r="O35">
        <f>(I35*21)/100</f>
        <v>0</v>
      </c>
      <c r="P35" t="s">
        <v>17</v>
      </c>
    </row>
    <row r="36" spans="1:16" ht="26.4" x14ac:dyDescent="0.25">
      <c r="A36" s="22" t="s">
        <v>44</v>
      </c>
      <c r="E36" s="23" t="s">
        <v>497</v>
      </c>
    </row>
    <row r="37" spans="1:16" ht="13.2" x14ac:dyDescent="0.25">
      <c r="A37" s="24" t="s">
        <v>46</v>
      </c>
      <c r="E37" s="25" t="s">
        <v>498</v>
      </c>
    </row>
    <row r="38" spans="1:16" ht="382.8" x14ac:dyDescent="0.25">
      <c r="A38" t="s">
        <v>47</v>
      </c>
      <c r="E38" s="23" t="s">
        <v>259</v>
      </c>
    </row>
    <row r="39" spans="1:16" ht="13.2" x14ac:dyDescent="0.25">
      <c r="A39" s="12" t="s">
        <v>39</v>
      </c>
      <c r="B39" s="17" t="s">
        <v>77</v>
      </c>
      <c r="C39" s="17" t="s">
        <v>145</v>
      </c>
      <c r="D39" s="12" t="s">
        <v>41</v>
      </c>
      <c r="E39" s="18" t="s">
        <v>146</v>
      </c>
      <c r="F39" s="19" t="s">
        <v>141</v>
      </c>
      <c r="G39" s="20">
        <v>42.664999999999999</v>
      </c>
      <c r="H39" s="21">
        <v>0</v>
      </c>
      <c r="I39" s="21">
        <f>ROUND(ROUND(H39,2)*ROUND(G39,3),2)</f>
        <v>0</v>
      </c>
      <c r="O39">
        <f>(I39*21)/100</f>
        <v>0</v>
      </c>
      <c r="P39" t="s">
        <v>17</v>
      </c>
    </row>
    <row r="40" spans="1:16" ht="13.2" x14ac:dyDescent="0.25">
      <c r="A40" s="22" t="s">
        <v>44</v>
      </c>
      <c r="E40" s="23" t="s">
        <v>41</v>
      </c>
    </row>
    <row r="41" spans="1:16" ht="26.4" x14ac:dyDescent="0.25">
      <c r="A41" s="24" t="s">
        <v>46</v>
      </c>
      <c r="E41" s="25" t="s">
        <v>499</v>
      </c>
    </row>
    <row r="42" spans="1:16" ht="330" x14ac:dyDescent="0.25">
      <c r="A42" t="s">
        <v>47</v>
      </c>
      <c r="E42" s="23" t="s">
        <v>148</v>
      </c>
    </row>
    <row r="43" spans="1:16" ht="13.2" x14ac:dyDescent="0.25">
      <c r="A43" s="12" t="s">
        <v>39</v>
      </c>
      <c r="B43" s="17" t="s">
        <v>34</v>
      </c>
      <c r="C43" s="17" t="s">
        <v>500</v>
      </c>
      <c r="D43" s="12" t="s">
        <v>41</v>
      </c>
      <c r="E43" s="18" t="s">
        <v>501</v>
      </c>
      <c r="F43" s="19" t="s">
        <v>141</v>
      </c>
      <c r="G43" s="20">
        <v>82.98</v>
      </c>
      <c r="H43" s="21">
        <v>0</v>
      </c>
      <c r="I43" s="21">
        <f>ROUND(ROUND(H43,2)*ROUND(G43,3),2)</f>
        <v>0</v>
      </c>
      <c r="O43">
        <f>(I43*21)/100</f>
        <v>0</v>
      </c>
      <c r="P43" t="s">
        <v>17</v>
      </c>
    </row>
    <row r="44" spans="1:16" ht="26.4" x14ac:dyDescent="0.25">
      <c r="A44" s="22" t="s">
        <v>44</v>
      </c>
      <c r="E44" s="23" t="s">
        <v>502</v>
      </c>
    </row>
    <row r="45" spans="1:16" ht="13.2" x14ac:dyDescent="0.25">
      <c r="A45" s="24" t="s">
        <v>46</v>
      </c>
      <c r="E45" s="25" t="s">
        <v>503</v>
      </c>
    </row>
    <row r="46" spans="1:16" ht="303.60000000000002" x14ac:dyDescent="0.25">
      <c r="A46" t="s">
        <v>47</v>
      </c>
      <c r="E46" s="23" t="s">
        <v>504</v>
      </c>
    </row>
    <row r="47" spans="1:16" ht="13.2" x14ac:dyDescent="0.25">
      <c r="A47" s="12" t="s">
        <v>39</v>
      </c>
      <c r="B47" s="17" t="s">
        <v>36</v>
      </c>
      <c r="C47" s="17" t="s">
        <v>271</v>
      </c>
      <c r="D47" s="12" t="s">
        <v>41</v>
      </c>
      <c r="E47" s="18" t="s">
        <v>272</v>
      </c>
      <c r="F47" s="19" t="s">
        <v>141</v>
      </c>
      <c r="G47" s="20">
        <v>512.96500000000003</v>
      </c>
      <c r="H47" s="21">
        <v>0</v>
      </c>
      <c r="I47" s="21">
        <f>ROUND(ROUND(H47,2)*ROUND(G47,3),2)</f>
        <v>0</v>
      </c>
      <c r="O47">
        <f>(I47*21)/100</f>
        <v>0</v>
      </c>
      <c r="P47" t="s">
        <v>17</v>
      </c>
    </row>
    <row r="48" spans="1:16" ht="92.4" x14ac:dyDescent="0.25">
      <c r="A48" s="22" t="s">
        <v>44</v>
      </c>
      <c r="E48" s="23" t="s">
        <v>505</v>
      </c>
    </row>
    <row r="49" spans="1:16" ht="132" x14ac:dyDescent="0.25">
      <c r="A49" s="24" t="s">
        <v>46</v>
      </c>
      <c r="E49" s="25" t="s">
        <v>506</v>
      </c>
    </row>
    <row r="50" spans="1:16" ht="277.2" x14ac:dyDescent="0.25">
      <c r="A50" t="s">
        <v>47</v>
      </c>
      <c r="E50" s="23" t="s">
        <v>275</v>
      </c>
    </row>
    <row r="51" spans="1:16" ht="13.2" x14ac:dyDescent="0.25">
      <c r="A51" s="12" t="s">
        <v>39</v>
      </c>
      <c r="B51" s="17" t="s">
        <v>82</v>
      </c>
      <c r="C51" s="17" t="s">
        <v>154</v>
      </c>
      <c r="D51" s="12" t="s">
        <v>41</v>
      </c>
      <c r="E51" s="18" t="s">
        <v>155</v>
      </c>
      <c r="F51" s="19" t="s">
        <v>141</v>
      </c>
      <c r="G51" s="20">
        <v>232.24</v>
      </c>
      <c r="H51" s="21">
        <v>0</v>
      </c>
      <c r="I51" s="21">
        <f>ROUND(ROUND(H51,2)*ROUND(G51,3),2)</f>
        <v>0</v>
      </c>
      <c r="O51">
        <f>(I51*21)/100</f>
        <v>0</v>
      </c>
      <c r="P51" t="s">
        <v>17</v>
      </c>
    </row>
    <row r="52" spans="1:16" ht="13.2" x14ac:dyDescent="0.25">
      <c r="A52" s="22" t="s">
        <v>44</v>
      </c>
      <c r="E52" s="23" t="s">
        <v>507</v>
      </c>
    </row>
    <row r="53" spans="1:16" ht="66" x14ac:dyDescent="0.25">
      <c r="A53" s="24" t="s">
        <v>46</v>
      </c>
      <c r="E53" s="25" t="s">
        <v>486</v>
      </c>
    </row>
    <row r="54" spans="1:16" ht="198" x14ac:dyDescent="0.25">
      <c r="A54" t="s">
        <v>47</v>
      </c>
      <c r="E54" s="23" t="s">
        <v>157</v>
      </c>
    </row>
    <row r="55" spans="1:16" ht="13.2" x14ac:dyDescent="0.25">
      <c r="A55" s="12" t="s">
        <v>39</v>
      </c>
      <c r="B55" s="17" t="s">
        <v>158</v>
      </c>
      <c r="C55" s="17" t="s">
        <v>277</v>
      </c>
      <c r="D55" s="12" t="s">
        <v>41</v>
      </c>
      <c r="E55" s="18" t="s">
        <v>278</v>
      </c>
      <c r="F55" s="19" t="s">
        <v>141</v>
      </c>
      <c r="G55" s="20">
        <v>67.02</v>
      </c>
      <c r="H55" s="21">
        <v>0</v>
      </c>
      <c r="I55" s="21">
        <f>ROUND(ROUND(H55,2)*ROUND(G55,3),2)</f>
        <v>0</v>
      </c>
      <c r="O55">
        <f>(I55*21)/100</f>
        <v>0</v>
      </c>
      <c r="P55" t="s">
        <v>17</v>
      </c>
    </row>
    <row r="56" spans="1:16" ht="39.6" x14ac:dyDescent="0.25">
      <c r="A56" s="22" t="s">
        <v>44</v>
      </c>
      <c r="E56" s="23" t="s">
        <v>508</v>
      </c>
    </row>
    <row r="57" spans="1:16" ht="13.2" x14ac:dyDescent="0.25">
      <c r="A57" s="24" t="s">
        <v>46</v>
      </c>
      <c r="E57" s="25" t="s">
        <v>509</v>
      </c>
    </row>
    <row r="58" spans="1:16" ht="277.2" x14ac:dyDescent="0.25">
      <c r="A58" t="s">
        <v>47</v>
      </c>
      <c r="E58" s="23" t="s">
        <v>275</v>
      </c>
    </row>
    <row r="59" spans="1:16" ht="13.2" x14ac:dyDescent="0.25">
      <c r="A59" s="12" t="s">
        <v>39</v>
      </c>
      <c r="B59" s="17" t="s">
        <v>164</v>
      </c>
      <c r="C59" s="17" t="s">
        <v>510</v>
      </c>
      <c r="D59" s="12" t="s">
        <v>218</v>
      </c>
      <c r="E59" s="18" t="s">
        <v>511</v>
      </c>
      <c r="F59" s="19" t="s">
        <v>141</v>
      </c>
      <c r="G59" s="20">
        <v>67.02</v>
      </c>
      <c r="H59" s="21">
        <v>0</v>
      </c>
      <c r="I59" s="21">
        <f>ROUND(ROUND(H59,2)*ROUND(G59,3),2)</f>
        <v>0</v>
      </c>
      <c r="O59">
        <f>(I59*21)/100</f>
        <v>0</v>
      </c>
      <c r="P59" t="s">
        <v>17</v>
      </c>
    </row>
    <row r="60" spans="1:16" ht="52.8" x14ac:dyDescent="0.25">
      <c r="A60" s="22" t="s">
        <v>44</v>
      </c>
      <c r="E60" s="23" t="s">
        <v>512</v>
      </c>
    </row>
    <row r="61" spans="1:16" ht="13.2" x14ac:dyDescent="0.25">
      <c r="A61" s="24" t="s">
        <v>46</v>
      </c>
      <c r="E61" s="25" t="s">
        <v>509</v>
      </c>
    </row>
    <row r="62" spans="1:16" ht="290.39999999999998" x14ac:dyDescent="0.25">
      <c r="A62" t="s">
        <v>47</v>
      </c>
      <c r="E62" s="23" t="s">
        <v>513</v>
      </c>
    </row>
    <row r="63" spans="1:16" ht="13.2" x14ac:dyDescent="0.25">
      <c r="A63" s="12" t="s">
        <v>39</v>
      </c>
      <c r="B63" s="17" t="s">
        <v>89</v>
      </c>
      <c r="C63" s="17" t="s">
        <v>510</v>
      </c>
      <c r="D63" s="12" t="s">
        <v>104</v>
      </c>
      <c r="E63" s="18" t="s">
        <v>511</v>
      </c>
      <c r="F63" s="19" t="s">
        <v>141</v>
      </c>
      <c r="G63" s="20">
        <v>5.4950000000000001</v>
      </c>
      <c r="H63" s="21">
        <v>0</v>
      </c>
      <c r="I63" s="21">
        <f>ROUND(ROUND(H63,2)*ROUND(G63,3),2)</f>
        <v>0</v>
      </c>
      <c r="O63">
        <f>(I63*21)/100</f>
        <v>0</v>
      </c>
      <c r="P63" t="s">
        <v>17</v>
      </c>
    </row>
    <row r="64" spans="1:16" ht="39.6" x14ac:dyDescent="0.25">
      <c r="A64" s="22" t="s">
        <v>44</v>
      </c>
      <c r="E64" s="23" t="s">
        <v>514</v>
      </c>
    </row>
    <row r="65" spans="1:18" ht="26.4" x14ac:dyDescent="0.25">
      <c r="A65" s="24" t="s">
        <v>46</v>
      </c>
      <c r="E65" s="25" t="s">
        <v>515</v>
      </c>
    </row>
    <row r="66" spans="1:18" ht="290.39999999999998" x14ac:dyDescent="0.25">
      <c r="A66" t="s">
        <v>47</v>
      </c>
      <c r="E66" s="23" t="s">
        <v>513</v>
      </c>
    </row>
    <row r="67" spans="1:18" ht="13.2" x14ac:dyDescent="0.25">
      <c r="A67" s="12" t="s">
        <v>39</v>
      </c>
      <c r="B67" s="17" t="s">
        <v>92</v>
      </c>
      <c r="C67" s="17" t="s">
        <v>285</v>
      </c>
      <c r="D67" s="12" t="s">
        <v>41</v>
      </c>
      <c r="E67" s="18" t="s">
        <v>286</v>
      </c>
      <c r="F67" s="19" t="s">
        <v>116</v>
      </c>
      <c r="G67" s="20">
        <v>292.7</v>
      </c>
      <c r="H67" s="21">
        <v>0</v>
      </c>
      <c r="I67" s="21">
        <f>ROUND(ROUND(H67,2)*ROUND(G67,3),2)</f>
        <v>0</v>
      </c>
      <c r="O67">
        <f>(I67*21)/100</f>
        <v>0</v>
      </c>
      <c r="P67" t="s">
        <v>17</v>
      </c>
    </row>
    <row r="68" spans="1:18" ht="13.2" x14ac:dyDescent="0.25">
      <c r="A68" s="22" t="s">
        <v>44</v>
      </c>
      <c r="E68" s="23" t="s">
        <v>516</v>
      </c>
    </row>
    <row r="69" spans="1:18" ht="13.2" x14ac:dyDescent="0.25">
      <c r="A69" s="24" t="s">
        <v>46</v>
      </c>
      <c r="E69" s="25" t="s">
        <v>517</v>
      </c>
    </row>
    <row r="70" spans="1:18" ht="26.4" x14ac:dyDescent="0.25">
      <c r="A70" t="s">
        <v>47</v>
      </c>
      <c r="E70" s="23" t="s">
        <v>289</v>
      </c>
    </row>
    <row r="71" spans="1:18" ht="12.75" customHeight="1" x14ac:dyDescent="0.25">
      <c r="A71" s="5" t="s">
        <v>37</v>
      </c>
      <c r="B71" s="5"/>
      <c r="C71" s="27" t="s">
        <v>17</v>
      </c>
      <c r="D71" s="5"/>
      <c r="E71" s="15" t="s">
        <v>290</v>
      </c>
      <c r="F71" s="5"/>
      <c r="G71" s="5"/>
      <c r="H71" s="5"/>
      <c r="I71" s="28">
        <f>0+Q71</f>
        <v>0</v>
      </c>
      <c r="O71">
        <f>0+R71</f>
        <v>0</v>
      </c>
      <c r="Q71">
        <f>0+I72+I76</f>
        <v>0</v>
      </c>
      <c r="R71">
        <f>0+O72+O76</f>
        <v>0</v>
      </c>
    </row>
    <row r="72" spans="1:18" ht="13.2" x14ac:dyDescent="0.25">
      <c r="A72" s="12" t="s">
        <v>39</v>
      </c>
      <c r="B72" s="17" t="s">
        <v>95</v>
      </c>
      <c r="C72" s="17" t="s">
        <v>518</v>
      </c>
      <c r="D72" s="12" t="s">
        <v>41</v>
      </c>
      <c r="E72" s="18" t="s">
        <v>519</v>
      </c>
      <c r="F72" s="19" t="s">
        <v>141</v>
      </c>
      <c r="G72" s="20">
        <v>0.3</v>
      </c>
      <c r="H72" s="21">
        <v>0</v>
      </c>
      <c r="I72" s="21">
        <f>ROUND(ROUND(H72,2)*ROUND(G72,3),2)</f>
        <v>0</v>
      </c>
      <c r="O72">
        <f>(I72*21)/100</f>
        <v>0</v>
      </c>
      <c r="P72" t="s">
        <v>17</v>
      </c>
    </row>
    <row r="73" spans="1:18" ht="26.4" x14ac:dyDescent="0.25">
      <c r="A73" s="22" t="s">
        <v>44</v>
      </c>
      <c r="E73" s="23" t="s">
        <v>520</v>
      </c>
    </row>
    <row r="74" spans="1:18" ht="13.2" x14ac:dyDescent="0.25">
      <c r="A74" s="24" t="s">
        <v>46</v>
      </c>
      <c r="E74" s="25" t="s">
        <v>521</v>
      </c>
    </row>
    <row r="75" spans="1:18" ht="39.6" x14ac:dyDescent="0.25">
      <c r="A75" t="s">
        <v>47</v>
      </c>
      <c r="E75" s="23" t="s">
        <v>522</v>
      </c>
    </row>
    <row r="76" spans="1:18" ht="13.2" x14ac:dyDescent="0.25">
      <c r="A76" s="12" t="s">
        <v>39</v>
      </c>
      <c r="B76" s="17" t="s">
        <v>184</v>
      </c>
      <c r="C76" s="17" t="s">
        <v>523</v>
      </c>
      <c r="D76" s="12" t="s">
        <v>41</v>
      </c>
      <c r="E76" s="18" t="s">
        <v>524</v>
      </c>
      <c r="F76" s="19" t="s">
        <v>141</v>
      </c>
      <c r="G76" s="20">
        <v>0.6</v>
      </c>
      <c r="H76" s="21">
        <v>0</v>
      </c>
      <c r="I76" s="21">
        <f>ROUND(ROUND(H76,2)*ROUND(G76,3),2)</f>
        <v>0</v>
      </c>
      <c r="O76">
        <f>(I76*21)/100</f>
        <v>0</v>
      </c>
      <c r="P76" t="s">
        <v>17</v>
      </c>
    </row>
    <row r="77" spans="1:18" ht="13.2" x14ac:dyDescent="0.25">
      <c r="A77" s="22" t="s">
        <v>44</v>
      </c>
      <c r="E77" s="23" t="s">
        <v>525</v>
      </c>
    </row>
    <row r="78" spans="1:18" ht="39.6" x14ac:dyDescent="0.25">
      <c r="A78" s="24" t="s">
        <v>46</v>
      </c>
      <c r="E78" s="25" t="s">
        <v>526</v>
      </c>
    </row>
    <row r="79" spans="1:18" ht="382.8" x14ac:dyDescent="0.25">
      <c r="A79" t="s">
        <v>47</v>
      </c>
      <c r="E79" s="23" t="s">
        <v>527</v>
      </c>
    </row>
    <row r="80" spans="1:18" ht="12.75" customHeight="1" x14ac:dyDescent="0.25">
      <c r="A80" s="5" t="s">
        <v>37</v>
      </c>
      <c r="B80" s="5"/>
      <c r="C80" s="27" t="s">
        <v>16</v>
      </c>
      <c r="D80" s="5"/>
      <c r="E80" s="15" t="s">
        <v>469</v>
      </c>
      <c r="F80" s="5"/>
      <c r="G80" s="5"/>
      <c r="H80" s="5"/>
      <c r="I80" s="28">
        <f>0+Q80</f>
        <v>0</v>
      </c>
      <c r="O80">
        <f>0+R80</f>
        <v>0</v>
      </c>
      <c r="Q80">
        <f>0+I81</f>
        <v>0</v>
      </c>
      <c r="R80">
        <f>0+O81</f>
        <v>0</v>
      </c>
    </row>
    <row r="81" spans="1:18" ht="13.2" x14ac:dyDescent="0.25">
      <c r="A81" s="12" t="s">
        <v>39</v>
      </c>
      <c r="B81" s="17" t="s">
        <v>98</v>
      </c>
      <c r="C81" s="17" t="s">
        <v>528</v>
      </c>
      <c r="D81" s="12" t="s">
        <v>41</v>
      </c>
      <c r="E81" s="18" t="s">
        <v>529</v>
      </c>
      <c r="F81" s="19" t="s">
        <v>141</v>
      </c>
      <c r="G81" s="20">
        <v>0.56000000000000005</v>
      </c>
      <c r="H81" s="21">
        <v>0</v>
      </c>
      <c r="I81" s="21">
        <f>ROUND(ROUND(H81,2)*ROUND(G81,3),2)</f>
        <v>0</v>
      </c>
      <c r="O81">
        <f>(I81*21)/100</f>
        <v>0</v>
      </c>
      <c r="P81" t="s">
        <v>17</v>
      </c>
    </row>
    <row r="82" spans="1:18" ht="13.2" x14ac:dyDescent="0.25">
      <c r="A82" s="22" t="s">
        <v>44</v>
      </c>
      <c r="E82" s="23" t="s">
        <v>530</v>
      </c>
    </row>
    <row r="83" spans="1:18" ht="39.6" x14ac:dyDescent="0.25">
      <c r="A83" s="24" t="s">
        <v>46</v>
      </c>
      <c r="E83" s="25" t="s">
        <v>531</v>
      </c>
    </row>
    <row r="84" spans="1:18" ht="237.6" x14ac:dyDescent="0.25">
      <c r="A84" t="s">
        <v>47</v>
      </c>
      <c r="E84" s="23" t="s">
        <v>532</v>
      </c>
    </row>
    <row r="85" spans="1:18" ht="12.75" customHeight="1" x14ac:dyDescent="0.25">
      <c r="A85" s="5" t="s">
        <v>37</v>
      </c>
      <c r="B85" s="5"/>
      <c r="C85" s="27" t="s">
        <v>29</v>
      </c>
      <c r="D85" s="5"/>
      <c r="E85" s="15" t="s">
        <v>321</v>
      </c>
      <c r="F85" s="5"/>
      <c r="G85" s="5"/>
      <c r="H85" s="5"/>
      <c r="I85" s="28">
        <f>0+Q85</f>
        <v>0</v>
      </c>
      <c r="O85">
        <f>0+R85</f>
        <v>0</v>
      </c>
      <c r="Q85">
        <f>0+I86+I90+I94+I98+I102+I106+I110+I114+I118+I122+I126+I130+I134</f>
        <v>0</v>
      </c>
      <c r="R85">
        <f>0+O86+O90+O94+O98+O102+O106+O110+O114+O118+O122+O126+O130+O134</f>
        <v>0</v>
      </c>
    </row>
    <row r="86" spans="1:18" ht="26.4" x14ac:dyDescent="0.25">
      <c r="A86" s="12" t="s">
        <v>39</v>
      </c>
      <c r="B86" s="17" t="s">
        <v>85</v>
      </c>
      <c r="C86" s="17" t="s">
        <v>533</v>
      </c>
      <c r="D86" s="12" t="s">
        <v>41</v>
      </c>
      <c r="E86" s="18" t="s">
        <v>534</v>
      </c>
      <c r="F86" s="19" t="s">
        <v>116</v>
      </c>
      <c r="G86" s="20">
        <v>9.5</v>
      </c>
      <c r="H86" s="21">
        <v>0</v>
      </c>
      <c r="I86" s="21">
        <f>ROUND(ROUND(H86,2)*ROUND(G86,3),2)</f>
        <v>0</v>
      </c>
      <c r="O86">
        <f>(I86*21)/100</f>
        <v>0</v>
      </c>
      <c r="P86" t="s">
        <v>17</v>
      </c>
    </row>
    <row r="87" spans="1:18" ht="26.4" x14ac:dyDescent="0.25">
      <c r="A87" s="22" t="s">
        <v>44</v>
      </c>
      <c r="E87" s="23" t="s">
        <v>535</v>
      </c>
    </row>
    <row r="88" spans="1:18" ht="26.4" x14ac:dyDescent="0.25">
      <c r="A88" s="24" t="s">
        <v>46</v>
      </c>
      <c r="E88" s="25" t="s">
        <v>536</v>
      </c>
    </row>
    <row r="89" spans="1:18" ht="52.8" x14ac:dyDescent="0.25">
      <c r="A89" t="s">
        <v>47</v>
      </c>
      <c r="E89" s="23" t="s">
        <v>333</v>
      </c>
    </row>
    <row r="90" spans="1:18" ht="13.2" x14ac:dyDescent="0.25">
      <c r="A90" s="12" t="s">
        <v>39</v>
      </c>
      <c r="B90" s="17" t="s">
        <v>199</v>
      </c>
      <c r="C90" s="17" t="s">
        <v>537</v>
      </c>
      <c r="D90" s="12" t="s">
        <v>41</v>
      </c>
      <c r="E90" s="18" t="s">
        <v>538</v>
      </c>
      <c r="F90" s="19" t="s">
        <v>116</v>
      </c>
      <c r="G90" s="20">
        <v>9.5</v>
      </c>
      <c r="H90" s="21">
        <v>0</v>
      </c>
      <c r="I90" s="21">
        <f>ROUND(ROUND(H90,2)*ROUND(G90,3),2)</f>
        <v>0</v>
      </c>
      <c r="O90">
        <f>(I90*21)/100</f>
        <v>0</v>
      </c>
      <c r="P90" t="s">
        <v>17</v>
      </c>
    </row>
    <row r="91" spans="1:18" ht="26.4" x14ac:dyDescent="0.25">
      <c r="A91" s="22" t="s">
        <v>44</v>
      </c>
      <c r="E91" s="23" t="s">
        <v>539</v>
      </c>
    </row>
    <row r="92" spans="1:18" ht="26.4" x14ac:dyDescent="0.25">
      <c r="A92" s="24" t="s">
        <v>46</v>
      </c>
      <c r="E92" s="25" t="s">
        <v>536</v>
      </c>
    </row>
    <row r="93" spans="1:18" ht="52.8" x14ac:dyDescent="0.25">
      <c r="A93" t="s">
        <v>47</v>
      </c>
      <c r="E93" s="23" t="s">
        <v>333</v>
      </c>
    </row>
    <row r="94" spans="1:18" ht="13.2" x14ac:dyDescent="0.25">
      <c r="A94" s="12" t="s">
        <v>39</v>
      </c>
      <c r="B94" s="17" t="s">
        <v>291</v>
      </c>
      <c r="C94" s="17" t="s">
        <v>329</v>
      </c>
      <c r="D94" s="12" t="s">
        <v>218</v>
      </c>
      <c r="E94" s="18" t="s">
        <v>330</v>
      </c>
      <c r="F94" s="19" t="s">
        <v>116</v>
      </c>
      <c r="G94" s="20">
        <v>254.7</v>
      </c>
      <c r="H94" s="21">
        <v>0</v>
      </c>
      <c r="I94" s="21">
        <f>ROUND(ROUND(H94,2)*ROUND(G94,3),2)</f>
        <v>0</v>
      </c>
      <c r="O94">
        <f>(I94*21)/100</f>
        <v>0</v>
      </c>
      <c r="P94" t="s">
        <v>17</v>
      </c>
    </row>
    <row r="95" spans="1:18" ht="26.4" x14ac:dyDescent="0.25">
      <c r="A95" s="22" t="s">
        <v>44</v>
      </c>
      <c r="E95" s="23" t="s">
        <v>540</v>
      </c>
    </row>
    <row r="96" spans="1:18" ht="66" x14ac:dyDescent="0.25">
      <c r="A96" s="24" t="s">
        <v>46</v>
      </c>
      <c r="E96" s="25" t="s">
        <v>541</v>
      </c>
    </row>
    <row r="97" spans="1:16" ht="52.8" x14ac:dyDescent="0.25">
      <c r="A97" t="s">
        <v>47</v>
      </c>
      <c r="E97" s="23" t="s">
        <v>333</v>
      </c>
    </row>
    <row r="98" spans="1:16" ht="13.2" x14ac:dyDescent="0.25">
      <c r="A98" s="12" t="s">
        <v>39</v>
      </c>
      <c r="B98" s="17" t="s">
        <v>297</v>
      </c>
      <c r="C98" s="17" t="s">
        <v>329</v>
      </c>
      <c r="D98" s="12" t="s">
        <v>104</v>
      </c>
      <c r="E98" s="18" t="s">
        <v>330</v>
      </c>
      <c r="F98" s="19" t="s">
        <v>116</v>
      </c>
      <c r="G98" s="20">
        <v>219.5</v>
      </c>
      <c r="H98" s="21">
        <v>0</v>
      </c>
      <c r="I98" s="21">
        <f>ROUND(ROUND(H98,2)*ROUND(G98,3),2)</f>
        <v>0</v>
      </c>
      <c r="O98">
        <f>(I98*21)/100</f>
        <v>0</v>
      </c>
      <c r="P98" t="s">
        <v>17</v>
      </c>
    </row>
    <row r="99" spans="1:16" ht="26.4" x14ac:dyDescent="0.25">
      <c r="A99" s="22" t="s">
        <v>44</v>
      </c>
      <c r="E99" s="23" t="s">
        <v>542</v>
      </c>
    </row>
    <row r="100" spans="1:16" ht="26.4" x14ac:dyDescent="0.25">
      <c r="A100" s="24" t="s">
        <v>46</v>
      </c>
      <c r="E100" s="25" t="s">
        <v>543</v>
      </c>
    </row>
    <row r="101" spans="1:16" ht="52.8" x14ac:dyDescent="0.25">
      <c r="A101" t="s">
        <v>47</v>
      </c>
      <c r="E101" s="23" t="s">
        <v>333</v>
      </c>
    </row>
    <row r="102" spans="1:16" ht="13.2" x14ac:dyDescent="0.25">
      <c r="A102" s="12" t="s">
        <v>39</v>
      </c>
      <c r="B102" s="17" t="s">
        <v>303</v>
      </c>
      <c r="C102" s="17" t="s">
        <v>349</v>
      </c>
      <c r="D102" s="12" t="s">
        <v>41</v>
      </c>
      <c r="E102" s="18" t="s">
        <v>350</v>
      </c>
      <c r="F102" s="19" t="s">
        <v>116</v>
      </c>
      <c r="G102" s="20">
        <v>184.4</v>
      </c>
      <c r="H102" s="21">
        <v>0</v>
      </c>
      <c r="I102" s="21">
        <f>ROUND(ROUND(H102,2)*ROUND(G102,3),2)</f>
        <v>0</v>
      </c>
      <c r="O102">
        <f>(I102*21)/100</f>
        <v>0</v>
      </c>
      <c r="P102" t="s">
        <v>17</v>
      </c>
    </row>
    <row r="103" spans="1:16" ht="39.6" x14ac:dyDescent="0.25">
      <c r="A103" s="22" t="s">
        <v>44</v>
      </c>
      <c r="E103" s="23" t="s">
        <v>544</v>
      </c>
    </row>
    <row r="104" spans="1:16" ht="13.2" x14ac:dyDescent="0.25">
      <c r="A104" s="24" t="s">
        <v>46</v>
      </c>
      <c r="E104" s="25" t="s">
        <v>545</v>
      </c>
    </row>
    <row r="105" spans="1:16" ht="52.8" x14ac:dyDescent="0.25">
      <c r="A105" t="s">
        <v>47</v>
      </c>
      <c r="E105" s="23" t="s">
        <v>352</v>
      </c>
    </row>
    <row r="106" spans="1:16" ht="13.2" x14ac:dyDescent="0.25">
      <c r="A106" s="12" t="s">
        <v>39</v>
      </c>
      <c r="B106" s="17" t="s">
        <v>310</v>
      </c>
      <c r="C106" s="17" t="s">
        <v>356</v>
      </c>
      <c r="D106" s="12" t="s">
        <v>41</v>
      </c>
      <c r="E106" s="18" t="s">
        <v>357</v>
      </c>
      <c r="F106" s="19" t="s">
        <v>116</v>
      </c>
      <c r="G106" s="20">
        <v>176.7</v>
      </c>
      <c r="H106" s="21">
        <v>0</v>
      </c>
      <c r="I106" s="21">
        <f>ROUND(ROUND(H106,2)*ROUND(G106,3),2)</f>
        <v>0</v>
      </c>
      <c r="O106">
        <f>(I106*21)/100</f>
        <v>0</v>
      </c>
      <c r="P106" t="s">
        <v>17</v>
      </c>
    </row>
    <row r="107" spans="1:16" ht="26.4" x14ac:dyDescent="0.25">
      <c r="A107" s="22" t="s">
        <v>44</v>
      </c>
      <c r="E107" s="23" t="s">
        <v>546</v>
      </c>
    </row>
    <row r="108" spans="1:16" ht="13.2" x14ac:dyDescent="0.25">
      <c r="A108" s="24" t="s">
        <v>46</v>
      </c>
      <c r="E108" s="25" t="s">
        <v>547</v>
      </c>
    </row>
    <row r="109" spans="1:16" ht="145.19999999999999" x14ac:dyDescent="0.25">
      <c r="A109" t="s">
        <v>47</v>
      </c>
      <c r="E109" s="23" t="s">
        <v>359</v>
      </c>
    </row>
    <row r="110" spans="1:16" ht="13.2" x14ac:dyDescent="0.25">
      <c r="A110" s="12" t="s">
        <v>39</v>
      </c>
      <c r="B110" s="17" t="s">
        <v>316</v>
      </c>
      <c r="C110" s="17" t="s">
        <v>548</v>
      </c>
      <c r="D110" s="12" t="s">
        <v>41</v>
      </c>
      <c r="E110" s="18" t="s">
        <v>549</v>
      </c>
      <c r="F110" s="19" t="s">
        <v>116</v>
      </c>
      <c r="G110" s="20">
        <v>181.4</v>
      </c>
      <c r="H110" s="21">
        <v>0</v>
      </c>
      <c r="I110" s="21">
        <f>ROUND(ROUND(H110,2)*ROUND(G110,3),2)</f>
        <v>0</v>
      </c>
      <c r="O110">
        <f>(I110*21)/100</f>
        <v>0</v>
      </c>
      <c r="P110" t="s">
        <v>17</v>
      </c>
    </row>
    <row r="111" spans="1:16" ht="26.4" x14ac:dyDescent="0.25">
      <c r="A111" s="22" t="s">
        <v>44</v>
      </c>
      <c r="E111" s="23" t="s">
        <v>550</v>
      </c>
    </row>
    <row r="112" spans="1:16" ht="13.2" x14ac:dyDescent="0.25">
      <c r="A112" s="24" t="s">
        <v>46</v>
      </c>
      <c r="E112" s="25" t="s">
        <v>551</v>
      </c>
    </row>
    <row r="113" spans="1:16" ht="145.19999999999999" x14ac:dyDescent="0.25">
      <c r="A113" t="s">
        <v>47</v>
      </c>
      <c r="E113" s="23" t="s">
        <v>359</v>
      </c>
    </row>
    <row r="114" spans="1:16" ht="13.2" x14ac:dyDescent="0.25">
      <c r="A114" s="12" t="s">
        <v>39</v>
      </c>
      <c r="B114" s="17" t="s">
        <v>322</v>
      </c>
      <c r="C114" s="17" t="s">
        <v>552</v>
      </c>
      <c r="D114" s="12" t="s">
        <v>41</v>
      </c>
      <c r="E114" s="18" t="s">
        <v>553</v>
      </c>
      <c r="F114" s="19" t="s">
        <v>116</v>
      </c>
      <c r="G114" s="20">
        <v>57.1</v>
      </c>
      <c r="H114" s="21">
        <v>0</v>
      </c>
      <c r="I114" s="21">
        <f>ROUND(ROUND(H114,2)*ROUND(G114,3),2)</f>
        <v>0</v>
      </c>
      <c r="O114">
        <f>(I114*21)/100</f>
        <v>0</v>
      </c>
      <c r="P114" t="s">
        <v>17</v>
      </c>
    </row>
    <row r="115" spans="1:16" ht="39.6" x14ac:dyDescent="0.25">
      <c r="A115" s="22" t="s">
        <v>44</v>
      </c>
      <c r="E115" s="23" t="s">
        <v>554</v>
      </c>
    </row>
    <row r="116" spans="1:16" ht="13.2" x14ac:dyDescent="0.25">
      <c r="A116" s="24" t="s">
        <v>46</v>
      </c>
      <c r="E116" s="25" t="s">
        <v>555</v>
      </c>
    </row>
    <row r="117" spans="1:16" ht="158.4" x14ac:dyDescent="0.25">
      <c r="A117" t="s">
        <v>47</v>
      </c>
      <c r="E117" s="23" t="s">
        <v>373</v>
      </c>
    </row>
    <row r="118" spans="1:16" ht="13.2" x14ac:dyDescent="0.25">
      <c r="A118" s="12" t="s">
        <v>39</v>
      </c>
      <c r="B118" s="17" t="s">
        <v>328</v>
      </c>
      <c r="C118" s="17" t="s">
        <v>556</v>
      </c>
      <c r="D118" s="12" t="s">
        <v>41</v>
      </c>
      <c r="E118" s="18" t="s">
        <v>557</v>
      </c>
      <c r="F118" s="19" t="s">
        <v>116</v>
      </c>
      <c r="G118" s="20">
        <v>3.7</v>
      </c>
      <c r="H118" s="21">
        <v>0</v>
      </c>
      <c r="I118" s="21">
        <f>ROUND(ROUND(H118,2)*ROUND(G118,3),2)</f>
        <v>0</v>
      </c>
      <c r="O118">
        <f>(I118*21)/100</f>
        <v>0</v>
      </c>
      <c r="P118" t="s">
        <v>17</v>
      </c>
    </row>
    <row r="119" spans="1:16" ht="39.6" x14ac:dyDescent="0.25">
      <c r="A119" s="22" t="s">
        <v>44</v>
      </c>
      <c r="E119" s="23" t="s">
        <v>558</v>
      </c>
    </row>
    <row r="120" spans="1:16" ht="13.2" x14ac:dyDescent="0.25">
      <c r="A120" s="24" t="s">
        <v>46</v>
      </c>
      <c r="E120" s="25" t="s">
        <v>559</v>
      </c>
    </row>
    <row r="121" spans="1:16" ht="158.4" x14ac:dyDescent="0.25">
      <c r="A121" t="s">
        <v>47</v>
      </c>
      <c r="E121" s="23" t="s">
        <v>373</v>
      </c>
    </row>
    <row r="122" spans="1:16" ht="13.2" x14ac:dyDescent="0.25">
      <c r="A122" s="12" t="s">
        <v>39</v>
      </c>
      <c r="B122" s="17" t="s">
        <v>334</v>
      </c>
      <c r="C122" s="17" t="s">
        <v>560</v>
      </c>
      <c r="D122" s="12" t="s">
        <v>41</v>
      </c>
      <c r="E122" s="18" t="s">
        <v>561</v>
      </c>
      <c r="F122" s="19" t="s">
        <v>116</v>
      </c>
      <c r="G122" s="20">
        <v>3.8</v>
      </c>
      <c r="H122" s="21">
        <v>0</v>
      </c>
      <c r="I122" s="21">
        <f>ROUND(ROUND(H122,2)*ROUND(G122,3),2)</f>
        <v>0</v>
      </c>
      <c r="O122">
        <f>(I122*21)/100</f>
        <v>0</v>
      </c>
      <c r="P122" t="s">
        <v>17</v>
      </c>
    </row>
    <row r="123" spans="1:16" ht="39.6" x14ac:dyDescent="0.25">
      <c r="A123" s="22" t="s">
        <v>44</v>
      </c>
      <c r="E123" s="23" t="s">
        <v>562</v>
      </c>
    </row>
    <row r="124" spans="1:16" ht="26.4" x14ac:dyDescent="0.25">
      <c r="A124" s="24" t="s">
        <v>46</v>
      </c>
      <c r="E124" s="25" t="s">
        <v>563</v>
      </c>
    </row>
    <row r="125" spans="1:16" ht="158.4" x14ac:dyDescent="0.25">
      <c r="A125" t="s">
        <v>47</v>
      </c>
      <c r="E125" s="23" t="s">
        <v>373</v>
      </c>
    </row>
    <row r="126" spans="1:16" ht="26.4" x14ac:dyDescent="0.25">
      <c r="A126" s="12" t="s">
        <v>39</v>
      </c>
      <c r="B126" s="17" t="s">
        <v>339</v>
      </c>
      <c r="C126" s="17" t="s">
        <v>564</v>
      </c>
      <c r="D126" s="12" t="s">
        <v>41</v>
      </c>
      <c r="E126" s="18" t="s">
        <v>565</v>
      </c>
      <c r="F126" s="19" t="s">
        <v>116</v>
      </c>
      <c r="G126" s="20">
        <v>2.9</v>
      </c>
      <c r="H126" s="21">
        <v>0</v>
      </c>
      <c r="I126" s="21">
        <f>ROUND(ROUND(H126,2)*ROUND(G126,3),2)</f>
        <v>0</v>
      </c>
      <c r="O126">
        <f>(I126*21)/100</f>
        <v>0</v>
      </c>
      <c r="P126" t="s">
        <v>17</v>
      </c>
    </row>
    <row r="127" spans="1:16" ht="39.6" x14ac:dyDescent="0.25">
      <c r="A127" s="22" t="s">
        <v>44</v>
      </c>
      <c r="E127" s="23" t="s">
        <v>554</v>
      </c>
    </row>
    <row r="128" spans="1:16" ht="13.2" x14ac:dyDescent="0.25">
      <c r="A128" s="24" t="s">
        <v>46</v>
      </c>
      <c r="E128" s="25" t="s">
        <v>566</v>
      </c>
    </row>
    <row r="129" spans="1:18" ht="158.4" x14ac:dyDescent="0.25">
      <c r="A129" t="s">
        <v>47</v>
      </c>
      <c r="E129" s="23" t="s">
        <v>373</v>
      </c>
    </row>
    <row r="130" spans="1:18" ht="26.4" x14ac:dyDescent="0.25">
      <c r="A130" s="12" t="s">
        <v>39</v>
      </c>
      <c r="B130" s="17" t="s">
        <v>342</v>
      </c>
      <c r="C130" s="17" t="s">
        <v>567</v>
      </c>
      <c r="D130" s="12" t="s">
        <v>41</v>
      </c>
      <c r="E130" s="18" t="s">
        <v>568</v>
      </c>
      <c r="F130" s="19" t="s">
        <v>116</v>
      </c>
      <c r="G130" s="20">
        <v>2</v>
      </c>
      <c r="H130" s="21">
        <v>0</v>
      </c>
      <c r="I130" s="21">
        <f>ROUND(ROUND(H130,2)*ROUND(G130,3),2)</f>
        <v>0</v>
      </c>
      <c r="O130">
        <f>(I130*21)/100</f>
        <v>0</v>
      </c>
      <c r="P130" t="s">
        <v>17</v>
      </c>
    </row>
    <row r="131" spans="1:18" ht="39.6" x14ac:dyDescent="0.25">
      <c r="A131" s="22" t="s">
        <v>44</v>
      </c>
      <c r="E131" s="23" t="s">
        <v>558</v>
      </c>
    </row>
    <row r="132" spans="1:18" ht="13.2" x14ac:dyDescent="0.25">
      <c r="A132" s="24" t="s">
        <v>46</v>
      </c>
      <c r="E132" s="25" t="s">
        <v>569</v>
      </c>
    </row>
    <row r="133" spans="1:18" ht="158.4" x14ac:dyDescent="0.25">
      <c r="A133" t="s">
        <v>47</v>
      </c>
      <c r="E133" s="23" t="s">
        <v>373</v>
      </c>
    </row>
    <row r="134" spans="1:18" ht="13.2" x14ac:dyDescent="0.25">
      <c r="A134" s="12" t="s">
        <v>39</v>
      </c>
      <c r="B134" s="17" t="s">
        <v>348</v>
      </c>
      <c r="C134" s="17" t="s">
        <v>570</v>
      </c>
      <c r="D134" s="12" t="s">
        <v>41</v>
      </c>
      <c r="E134" s="18" t="s">
        <v>571</v>
      </c>
      <c r="F134" s="19" t="s">
        <v>116</v>
      </c>
      <c r="G134" s="20">
        <v>11.6</v>
      </c>
      <c r="H134" s="21">
        <v>0</v>
      </c>
      <c r="I134" s="21">
        <f>ROUND(ROUND(H134,2)*ROUND(G134,3),2)</f>
        <v>0</v>
      </c>
      <c r="O134">
        <f>(I134*21)/100</f>
        <v>0</v>
      </c>
      <c r="P134" t="s">
        <v>17</v>
      </c>
    </row>
    <row r="135" spans="1:18" ht="26.4" x14ac:dyDescent="0.25">
      <c r="A135" s="22" t="s">
        <v>44</v>
      </c>
      <c r="E135" s="23" t="s">
        <v>572</v>
      </c>
    </row>
    <row r="136" spans="1:18" ht="13.2" x14ac:dyDescent="0.25">
      <c r="A136" s="24" t="s">
        <v>46</v>
      </c>
      <c r="E136" s="25" t="s">
        <v>573</v>
      </c>
    </row>
    <row r="137" spans="1:18" ht="105.6" x14ac:dyDescent="0.25">
      <c r="A137" t="s">
        <v>47</v>
      </c>
      <c r="E137" s="23" t="s">
        <v>574</v>
      </c>
    </row>
    <row r="138" spans="1:18" ht="12.75" customHeight="1" x14ac:dyDescent="0.25">
      <c r="A138" s="5" t="s">
        <v>37</v>
      </c>
      <c r="B138" s="5"/>
      <c r="C138" s="27" t="s">
        <v>77</v>
      </c>
      <c r="D138" s="5"/>
      <c r="E138" s="15" t="s">
        <v>374</v>
      </c>
      <c r="F138" s="5"/>
      <c r="G138" s="5"/>
      <c r="H138" s="5"/>
      <c r="I138" s="28">
        <f>0+Q138</f>
        <v>0</v>
      </c>
      <c r="O138">
        <f>0+R138</f>
        <v>0</v>
      </c>
      <c r="Q138">
        <f>0+I139+I143+I147</f>
        <v>0</v>
      </c>
      <c r="R138">
        <f>0+O139+O143+O147</f>
        <v>0</v>
      </c>
    </row>
    <row r="139" spans="1:18" ht="13.2" x14ac:dyDescent="0.25">
      <c r="A139" s="12" t="s">
        <v>39</v>
      </c>
      <c r="B139" s="17" t="s">
        <v>353</v>
      </c>
      <c r="C139" s="17" t="s">
        <v>575</v>
      </c>
      <c r="D139" s="12" t="s">
        <v>41</v>
      </c>
      <c r="E139" s="18" t="s">
        <v>576</v>
      </c>
      <c r="F139" s="19" t="s">
        <v>127</v>
      </c>
      <c r="G139" s="20">
        <v>2</v>
      </c>
      <c r="H139" s="21">
        <v>0</v>
      </c>
      <c r="I139" s="21">
        <f>ROUND(ROUND(H139,2)*ROUND(G139,3),2)</f>
        <v>0</v>
      </c>
      <c r="O139">
        <f>(I139*21)/100</f>
        <v>0</v>
      </c>
      <c r="P139" t="s">
        <v>17</v>
      </c>
    </row>
    <row r="140" spans="1:18" ht="13.2" x14ac:dyDescent="0.25">
      <c r="A140" s="22" t="s">
        <v>44</v>
      </c>
      <c r="E140" s="23" t="s">
        <v>577</v>
      </c>
    </row>
    <row r="141" spans="1:18" ht="26.4" x14ac:dyDescent="0.25">
      <c r="A141" s="24" t="s">
        <v>46</v>
      </c>
      <c r="E141" s="25" t="s">
        <v>578</v>
      </c>
    </row>
    <row r="142" spans="1:18" ht="13.2" x14ac:dyDescent="0.25">
      <c r="A142" t="s">
        <v>47</v>
      </c>
      <c r="E142" s="23" t="s">
        <v>579</v>
      </c>
    </row>
    <row r="143" spans="1:18" ht="13.2" x14ac:dyDescent="0.25">
      <c r="A143" s="12" t="s">
        <v>39</v>
      </c>
      <c r="B143" s="17" t="s">
        <v>355</v>
      </c>
      <c r="C143" s="17" t="s">
        <v>580</v>
      </c>
      <c r="D143" s="12" t="s">
        <v>41</v>
      </c>
      <c r="E143" s="18" t="s">
        <v>581</v>
      </c>
      <c r="F143" s="19" t="s">
        <v>127</v>
      </c>
      <c r="G143" s="20">
        <v>5</v>
      </c>
      <c r="H143" s="21">
        <v>0</v>
      </c>
      <c r="I143" s="21">
        <f>ROUND(ROUND(H143,2)*ROUND(G143,3),2)</f>
        <v>0</v>
      </c>
      <c r="O143">
        <f>(I143*21)/100</f>
        <v>0</v>
      </c>
      <c r="P143" t="s">
        <v>17</v>
      </c>
    </row>
    <row r="144" spans="1:18" ht="13.2" x14ac:dyDescent="0.25">
      <c r="A144" s="22" t="s">
        <v>44</v>
      </c>
      <c r="E144" s="23" t="s">
        <v>390</v>
      </c>
    </row>
    <row r="145" spans="1:18" ht="39.6" x14ac:dyDescent="0.25">
      <c r="A145" s="24" t="s">
        <v>46</v>
      </c>
      <c r="E145" s="25" t="s">
        <v>582</v>
      </c>
    </row>
    <row r="146" spans="1:18" ht="39.6" x14ac:dyDescent="0.25">
      <c r="A146" t="s">
        <v>47</v>
      </c>
      <c r="E146" s="23" t="s">
        <v>392</v>
      </c>
    </row>
    <row r="147" spans="1:18" ht="13.2" x14ac:dyDescent="0.25">
      <c r="A147" s="12" t="s">
        <v>39</v>
      </c>
      <c r="B147" s="17" t="s">
        <v>360</v>
      </c>
      <c r="C147" s="17" t="s">
        <v>388</v>
      </c>
      <c r="D147" s="12" t="s">
        <v>41</v>
      </c>
      <c r="E147" s="18" t="s">
        <v>389</v>
      </c>
      <c r="F147" s="19" t="s">
        <v>127</v>
      </c>
      <c r="G147" s="20">
        <v>5</v>
      </c>
      <c r="H147" s="21">
        <v>0</v>
      </c>
      <c r="I147" s="21">
        <f>ROUND(ROUND(H147,2)*ROUND(G147,3),2)</f>
        <v>0</v>
      </c>
      <c r="O147">
        <f>(I147*21)/100</f>
        <v>0</v>
      </c>
      <c r="P147" t="s">
        <v>17</v>
      </c>
    </row>
    <row r="148" spans="1:18" ht="13.2" x14ac:dyDescent="0.25">
      <c r="A148" s="22" t="s">
        <v>44</v>
      </c>
      <c r="E148" s="23" t="s">
        <v>390</v>
      </c>
    </row>
    <row r="149" spans="1:18" ht="39.6" x14ac:dyDescent="0.25">
      <c r="A149" s="24" t="s">
        <v>46</v>
      </c>
      <c r="E149" s="25" t="s">
        <v>583</v>
      </c>
    </row>
    <row r="150" spans="1:18" ht="39.6" x14ac:dyDescent="0.25">
      <c r="A150" t="s">
        <v>47</v>
      </c>
      <c r="E150" s="23" t="s">
        <v>392</v>
      </c>
    </row>
    <row r="151" spans="1:18" ht="12.75" customHeight="1" x14ac:dyDescent="0.25">
      <c r="A151" s="5" t="s">
        <v>37</v>
      </c>
      <c r="B151" s="5"/>
      <c r="C151" s="27" t="s">
        <v>34</v>
      </c>
      <c r="D151" s="5"/>
      <c r="E151" s="15" t="s">
        <v>170</v>
      </c>
      <c r="F151" s="5"/>
      <c r="G151" s="5"/>
      <c r="H151" s="5"/>
      <c r="I151" s="28">
        <f>0+Q151</f>
        <v>0</v>
      </c>
      <c r="O151">
        <f>0+R151</f>
        <v>0</v>
      </c>
      <c r="Q151">
        <f>0+I152+I156+I160+I164+I168</f>
        <v>0</v>
      </c>
      <c r="R151">
        <f>0+O152+O156+O160+O164+O168</f>
        <v>0</v>
      </c>
    </row>
    <row r="152" spans="1:18" ht="13.2" x14ac:dyDescent="0.25">
      <c r="A152" s="12" t="s">
        <v>39</v>
      </c>
      <c r="B152" s="17" t="s">
        <v>364</v>
      </c>
      <c r="C152" s="17" t="s">
        <v>584</v>
      </c>
      <c r="D152" s="12" t="s">
        <v>41</v>
      </c>
      <c r="E152" s="18" t="s">
        <v>585</v>
      </c>
      <c r="F152" s="19" t="s">
        <v>173</v>
      </c>
      <c r="G152" s="20">
        <v>47.145000000000003</v>
      </c>
      <c r="H152" s="21">
        <v>0</v>
      </c>
      <c r="I152" s="21">
        <f>ROUND(ROUND(H152,2)*ROUND(G152,3),2)</f>
        <v>0</v>
      </c>
      <c r="O152">
        <f>(I152*21)/100</f>
        <v>0</v>
      </c>
      <c r="P152" t="s">
        <v>17</v>
      </c>
    </row>
    <row r="153" spans="1:18" ht="39.6" x14ac:dyDescent="0.25">
      <c r="A153" s="22" t="s">
        <v>44</v>
      </c>
      <c r="E153" s="23" t="s">
        <v>586</v>
      </c>
    </row>
    <row r="154" spans="1:18" ht="26.4" x14ac:dyDescent="0.25">
      <c r="A154" s="24" t="s">
        <v>46</v>
      </c>
      <c r="E154" s="25" t="s">
        <v>587</v>
      </c>
    </row>
    <row r="155" spans="1:18" ht="52.8" x14ac:dyDescent="0.25">
      <c r="A155" t="s">
        <v>47</v>
      </c>
      <c r="E155" s="23" t="s">
        <v>432</v>
      </c>
    </row>
    <row r="156" spans="1:18" ht="13.2" x14ac:dyDescent="0.25">
      <c r="A156" s="12" t="s">
        <v>39</v>
      </c>
      <c r="B156" s="17" t="s">
        <v>368</v>
      </c>
      <c r="C156" s="17" t="s">
        <v>428</v>
      </c>
      <c r="D156" s="12" t="s">
        <v>218</v>
      </c>
      <c r="E156" s="18" t="s">
        <v>429</v>
      </c>
      <c r="F156" s="19" t="s">
        <v>173</v>
      </c>
      <c r="G156" s="20">
        <v>4.5</v>
      </c>
      <c r="H156" s="21">
        <v>0</v>
      </c>
      <c r="I156" s="21">
        <f>ROUND(ROUND(H156,2)*ROUND(G156,3),2)</f>
        <v>0</v>
      </c>
      <c r="O156">
        <f>(I156*21)/100</f>
        <v>0</v>
      </c>
      <c r="P156" t="s">
        <v>17</v>
      </c>
    </row>
    <row r="157" spans="1:18" ht="39.6" x14ac:dyDescent="0.25">
      <c r="A157" s="22" t="s">
        <v>44</v>
      </c>
      <c r="E157" s="23" t="s">
        <v>588</v>
      </c>
    </row>
    <row r="158" spans="1:18" ht="26.4" x14ac:dyDescent="0.25">
      <c r="A158" s="24" t="s">
        <v>46</v>
      </c>
      <c r="E158" s="25" t="s">
        <v>589</v>
      </c>
    </row>
    <row r="159" spans="1:18" ht="52.8" x14ac:dyDescent="0.25">
      <c r="A159" t="s">
        <v>47</v>
      </c>
      <c r="E159" s="23" t="s">
        <v>432</v>
      </c>
    </row>
    <row r="160" spans="1:18" ht="13.2" x14ac:dyDescent="0.25">
      <c r="A160" s="12" t="s">
        <v>39</v>
      </c>
      <c r="B160" s="17" t="s">
        <v>375</v>
      </c>
      <c r="C160" s="17" t="s">
        <v>428</v>
      </c>
      <c r="D160" s="12" t="s">
        <v>104</v>
      </c>
      <c r="E160" s="18" t="s">
        <v>429</v>
      </c>
      <c r="F160" s="19" t="s">
        <v>173</v>
      </c>
      <c r="G160" s="20">
        <v>42.84</v>
      </c>
      <c r="H160" s="21">
        <v>0</v>
      </c>
      <c r="I160" s="21">
        <f>ROUND(ROUND(H160,2)*ROUND(G160,3),2)</f>
        <v>0</v>
      </c>
      <c r="O160">
        <f>(I160*21)/100</f>
        <v>0</v>
      </c>
      <c r="P160" t="s">
        <v>17</v>
      </c>
    </row>
    <row r="161" spans="1:16" ht="39.6" x14ac:dyDescent="0.25">
      <c r="A161" s="22" t="s">
        <v>44</v>
      </c>
      <c r="E161" s="23" t="s">
        <v>590</v>
      </c>
    </row>
    <row r="162" spans="1:16" ht="26.4" x14ac:dyDescent="0.25">
      <c r="A162" s="24" t="s">
        <v>46</v>
      </c>
      <c r="E162" s="25" t="s">
        <v>591</v>
      </c>
    </row>
    <row r="163" spans="1:16" ht="52.8" x14ac:dyDescent="0.25">
      <c r="A163" t="s">
        <v>47</v>
      </c>
      <c r="E163" s="23" t="s">
        <v>432</v>
      </c>
    </row>
    <row r="164" spans="1:16" ht="13.2" x14ac:dyDescent="0.25">
      <c r="A164" s="12" t="s">
        <v>39</v>
      </c>
      <c r="B164" s="17" t="s">
        <v>381</v>
      </c>
      <c r="C164" s="17" t="s">
        <v>428</v>
      </c>
      <c r="D164" s="12" t="s">
        <v>221</v>
      </c>
      <c r="E164" s="18" t="s">
        <v>429</v>
      </c>
      <c r="F164" s="19" t="s">
        <v>173</v>
      </c>
      <c r="G164" s="20">
        <v>6</v>
      </c>
      <c r="H164" s="21">
        <v>0</v>
      </c>
      <c r="I164" s="21">
        <f>ROUND(ROUND(H164,2)*ROUND(G164,3),2)</f>
        <v>0</v>
      </c>
      <c r="O164">
        <f>(I164*21)/100</f>
        <v>0</v>
      </c>
      <c r="P164" t="s">
        <v>17</v>
      </c>
    </row>
    <row r="165" spans="1:16" ht="39.6" x14ac:dyDescent="0.25">
      <c r="A165" s="22" t="s">
        <v>44</v>
      </c>
      <c r="E165" s="23" t="s">
        <v>592</v>
      </c>
    </row>
    <row r="166" spans="1:16" ht="13.2" x14ac:dyDescent="0.25">
      <c r="A166" s="24" t="s">
        <v>46</v>
      </c>
      <c r="E166" s="25" t="s">
        <v>593</v>
      </c>
    </row>
    <row r="167" spans="1:16" ht="52.8" x14ac:dyDescent="0.25">
      <c r="A167" t="s">
        <v>47</v>
      </c>
      <c r="E167" s="23" t="s">
        <v>432</v>
      </c>
    </row>
    <row r="168" spans="1:16" ht="13.2" x14ac:dyDescent="0.25">
      <c r="A168" s="12" t="s">
        <v>39</v>
      </c>
      <c r="B168" s="17" t="s">
        <v>387</v>
      </c>
      <c r="C168" s="17" t="s">
        <v>448</v>
      </c>
      <c r="D168" s="12" t="s">
        <v>41</v>
      </c>
      <c r="E168" s="18" t="s">
        <v>449</v>
      </c>
      <c r="F168" s="19" t="s">
        <v>173</v>
      </c>
      <c r="G168" s="20">
        <v>16.559999999999999</v>
      </c>
      <c r="H168" s="21">
        <v>0</v>
      </c>
      <c r="I168" s="21">
        <f>ROUND(ROUND(H168,2)*ROUND(G168,3),2)</f>
        <v>0</v>
      </c>
      <c r="O168">
        <f>(I168*21)/100</f>
        <v>0</v>
      </c>
      <c r="P168" t="s">
        <v>17</v>
      </c>
    </row>
    <row r="169" spans="1:16" ht="13.2" x14ac:dyDescent="0.25">
      <c r="A169" s="22" t="s">
        <v>44</v>
      </c>
      <c r="E169" s="23" t="s">
        <v>594</v>
      </c>
    </row>
    <row r="170" spans="1:16" ht="13.2" x14ac:dyDescent="0.25">
      <c r="A170" s="24" t="s">
        <v>46</v>
      </c>
      <c r="E170" s="25" t="s">
        <v>595</v>
      </c>
    </row>
    <row r="171" spans="1:16" ht="92.4" x14ac:dyDescent="0.25">
      <c r="A171" t="s">
        <v>47</v>
      </c>
      <c r="E171" s="23" t="s">
        <v>452</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0+O9+O14+O27+O48</f>
        <v>0</v>
      </c>
      <c r="P2" t="s">
        <v>16</v>
      </c>
    </row>
    <row r="3" spans="1:18" ht="15" customHeight="1" x14ac:dyDescent="0.25">
      <c r="A3" t="s">
        <v>1</v>
      </c>
      <c r="B3" s="7" t="s">
        <v>4</v>
      </c>
      <c r="C3" s="29" t="s">
        <v>5</v>
      </c>
      <c r="D3" s="30"/>
      <c r="E3" s="8" t="s">
        <v>6</v>
      </c>
      <c r="F3" s="1"/>
      <c r="G3" s="4"/>
      <c r="H3" s="3" t="s">
        <v>596</v>
      </c>
      <c r="I3" s="26">
        <f>0+I9+I14+I27+I48</f>
        <v>0</v>
      </c>
      <c r="O3" t="s">
        <v>13</v>
      </c>
      <c r="P3" t="s">
        <v>17</v>
      </c>
    </row>
    <row r="4" spans="1:18" ht="15" customHeight="1" x14ac:dyDescent="0.25">
      <c r="A4" t="s">
        <v>7</v>
      </c>
      <c r="B4" s="7" t="s">
        <v>8</v>
      </c>
      <c r="C4" s="29" t="s">
        <v>482</v>
      </c>
      <c r="D4" s="30"/>
      <c r="E4" s="8" t="s">
        <v>483</v>
      </c>
      <c r="F4" s="1"/>
      <c r="G4" s="1"/>
      <c r="H4" s="6"/>
      <c r="I4" s="6"/>
      <c r="O4" t="s">
        <v>14</v>
      </c>
      <c r="P4" t="s">
        <v>17</v>
      </c>
    </row>
    <row r="5" spans="1:18" ht="12.75" customHeight="1" x14ac:dyDescent="0.25">
      <c r="A5" t="s">
        <v>11</v>
      </c>
      <c r="B5" s="10" t="s">
        <v>12</v>
      </c>
      <c r="C5" s="31" t="s">
        <v>596</v>
      </c>
      <c r="D5" s="32"/>
      <c r="E5" s="11" t="s">
        <v>597</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f>
        <v>0</v>
      </c>
      <c r="R9">
        <f>0+O10</f>
        <v>0</v>
      </c>
    </row>
    <row r="10" spans="1:18" ht="13.2" x14ac:dyDescent="0.25">
      <c r="A10" s="12" t="s">
        <v>39</v>
      </c>
      <c r="B10" s="17" t="s">
        <v>23</v>
      </c>
      <c r="C10" s="17" t="s">
        <v>103</v>
      </c>
      <c r="D10" s="12" t="s">
        <v>218</v>
      </c>
      <c r="E10" s="18" t="s">
        <v>105</v>
      </c>
      <c r="F10" s="19" t="s">
        <v>106</v>
      </c>
      <c r="G10" s="20">
        <v>14.016</v>
      </c>
      <c r="H10" s="21">
        <v>0</v>
      </c>
      <c r="I10" s="21">
        <f>ROUND(ROUND(H10,2)*ROUND(G10,3),2)</f>
        <v>0</v>
      </c>
      <c r="O10">
        <f>(I10*21)/100</f>
        <v>0</v>
      </c>
      <c r="P10" t="s">
        <v>17</v>
      </c>
    </row>
    <row r="11" spans="1:18" ht="13.2" x14ac:dyDescent="0.25">
      <c r="A11" s="22" t="s">
        <v>44</v>
      </c>
      <c r="E11" s="23" t="s">
        <v>219</v>
      </c>
    </row>
    <row r="12" spans="1:18" ht="92.4" x14ac:dyDescent="0.25">
      <c r="A12" s="24" t="s">
        <v>46</v>
      </c>
      <c r="E12" s="25" t="s">
        <v>598</v>
      </c>
    </row>
    <row r="13" spans="1:18" ht="26.4" x14ac:dyDescent="0.25">
      <c r="A13" t="s">
        <v>47</v>
      </c>
      <c r="E13" s="23" t="s">
        <v>109</v>
      </c>
    </row>
    <row r="14" spans="1:18" ht="12.75" customHeight="1" x14ac:dyDescent="0.25">
      <c r="A14" s="5" t="s">
        <v>37</v>
      </c>
      <c r="B14" s="5"/>
      <c r="C14" s="27" t="s">
        <v>23</v>
      </c>
      <c r="D14" s="5"/>
      <c r="E14" s="15" t="s">
        <v>113</v>
      </c>
      <c r="F14" s="5"/>
      <c r="G14" s="5"/>
      <c r="H14" s="5"/>
      <c r="I14" s="28">
        <f>0+Q14</f>
        <v>0</v>
      </c>
      <c r="O14">
        <f>0+R14</f>
        <v>0</v>
      </c>
      <c r="Q14">
        <f>0+I15+I19+I23</f>
        <v>0</v>
      </c>
      <c r="R14">
        <f>0+O15+O19+O23</f>
        <v>0</v>
      </c>
    </row>
    <row r="15" spans="1:18" ht="13.2" x14ac:dyDescent="0.25">
      <c r="A15" s="12" t="s">
        <v>39</v>
      </c>
      <c r="B15" s="17" t="s">
        <v>17</v>
      </c>
      <c r="C15" s="17" t="s">
        <v>599</v>
      </c>
      <c r="D15" s="12" t="s">
        <v>41</v>
      </c>
      <c r="E15" s="18" t="s">
        <v>600</v>
      </c>
      <c r="F15" s="19" t="s">
        <v>141</v>
      </c>
      <c r="G15" s="20">
        <v>1.2</v>
      </c>
      <c r="H15" s="21">
        <v>0</v>
      </c>
      <c r="I15" s="21">
        <f>ROUND(ROUND(H15,2)*ROUND(G15,3),2)</f>
        <v>0</v>
      </c>
      <c r="O15">
        <f>(I15*21)/100</f>
        <v>0</v>
      </c>
      <c r="P15" t="s">
        <v>17</v>
      </c>
    </row>
    <row r="16" spans="1:18" ht="13.2" x14ac:dyDescent="0.25">
      <c r="A16" s="22" t="s">
        <v>44</v>
      </c>
      <c r="E16" s="23" t="s">
        <v>601</v>
      </c>
    </row>
    <row r="17" spans="1:18" ht="13.2" x14ac:dyDescent="0.25">
      <c r="A17" s="24" t="s">
        <v>46</v>
      </c>
      <c r="E17" s="25" t="s">
        <v>602</v>
      </c>
    </row>
    <row r="18" spans="1:18" ht="382.8" x14ac:dyDescent="0.25">
      <c r="A18" t="s">
        <v>47</v>
      </c>
      <c r="E18" s="23" t="s">
        <v>259</v>
      </c>
    </row>
    <row r="19" spans="1:18" ht="13.2" x14ac:dyDescent="0.25">
      <c r="A19" s="12" t="s">
        <v>39</v>
      </c>
      <c r="B19" s="17" t="s">
        <v>16</v>
      </c>
      <c r="C19" s="17" t="s">
        <v>603</v>
      </c>
      <c r="D19" s="12" t="s">
        <v>41</v>
      </c>
      <c r="E19" s="18" t="s">
        <v>604</v>
      </c>
      <c r="F19" s="19" t="s">
        <v>141</v>
      </c>
      <c r="G19" s="20">
        <v>5.6040000000000001</v>
      </c>
      <c r="H19" s="21">
        <v>0</v>
      </c>
      <c r="I19" s="21">
        <f>ROUND(ROUND(H19,2)*ROUND(G19,3),2)</f>
        <v>0</v>
      </c>
      <c r="O19">
        <f>(I19*21)/100</f>
        <v>0</v>
      </c>
      <c r="P19" t="s">
        <v>17</v>
      </c>
    </row>
    <row r="20" spans="1:18" ht="13.2" x14ac:dyDescent="0.25">
      <c r="A20" s="22" t="s">
        <v>44</v>
      </c>
      <c r="E20" s="23" t="s">
        <v>41</v>
      </c>
    </row>
    <row r="21" spans="1:18" ht="66" x14ac:dyDescent="0.25">
      <c r="A21" s="24" t="s">
        <v>46</v>
      </c>
      <c r="E21" s="25" t="s">
        <v>605</v>
      </c>
    </row>
    <row r="22" spans="1:18" ht="330" x14ac:dyDescent="0.25">
      <c r="A22" t="s">
        <v>47</v>
      </c>
      <c r="E22" s="23" t="s">
        <v>606</v>
      </c>
    </row>
    <row r="23" spans="1:18" ht="13.2" x14ac:dyDescent="0.25">
      <c r="A23" s="12" t="s">
        <v>39</v>
      </c>
      <c r="B23" s="17" t="s">
        <v>27</v>
      </c>
      <c r="C23" s="17" t="s">
        <v>154</v>
      </c>
      <c r="D23" s="12" t="s">
        <v>41</v>
      </c>
      <c r="E23" s="18" t="s">
        <v>155</v>
      </c>
      <c r="F23" s="19" t="s">
        <v>141</v>
      </c>
      <c r="G23" s="20">
        <v>7.008</v>
      </c>
      <c r="H23" s="21">
        <v>0</v>
      </c>
      <c r="I23" s="21">
        <f>ROUND(ROUND(H23,2)*ROUND(G23,3),2)</f>
        <v>0</v>
      </c>
      <c r="O23">
        <f>(I23*21)/100</f>
        <v>0</v>
      </c>
      <c r="P23" t="s">
        <v>17</v>
      </c>
    </row>
    <row r="24" spans="1:18" ht="13.2" x14ac:dyDescent="0.25">
      <c r="A24" s="22" t="s">
        <v>44</v>
      </c>
      <c r="E24" s="23" t="s">
        <v>607</v>
      </c>
    </row>
    <row r="25" spans="1:18" ht="92.4" x14ac:dyDescent="0.25">
      <c r="A25" s="24" t="s">
        <v>46</v>
      </c>
      <c r="E25" s="25" t="s">
        <v>608</v>
      </c>
    </row>
    <row r="26" spans="1:18" ht="198" x14ac:dyDescent="0.25">
      <c r="A26" t="s">
        <v>47</v>
      </c>
      <c r="E26" s="23" t="s">
        <v>157</v>
      </c>
    </row>
    <row r="27" spans="1:18" ht="12.75" customHeight="1" x14ac:dyDescent="0.25">
      <c r="A27" s="5" t="s">
        <v>37</v>
      </c>
      <c r="B27" s="5"/>
      <c r="C27" s="27" t="s">
        <v>17</v>
      </c>
      <c r="D27" s="5"/>
      <c r="E27" s="15" t="s">
        <v>290</v>
      </c>
      <c r="F27" s="5"/>
      <c r="G27" s="5"/>
      <c r="H27" s="5"/>
      <c r="I27" s="28">
        <f>0+Q27</f>
        <v>0</v>
      </c>
      <c r="O27">
        <f>0+R27</f>
        <v>0</v>
      </c>
      <c r="Q27">
        <f>0+I28+I32+I36+I40+I44</f>
        <v>0</v>
      </c>
      <c r="R27">
        <f>0+O28+O32+O36+O40+O44</f>
        <v>0</v>
      </c>
    </row>
    <row r="28" spans="1:18" ht="13.2" x14ac:dyDescent="0.25">
      <c r="A28" s="12" t="s">
        <v>39</v>
      </c>
      <c r="B28" s="17" t="s">
        <v>29</v>
      </c>
      <c r="C28" s="17" t="s">
        <v>609</v>
      </c>
      <c r="D28" s="12" t="s">
        <v>41</v>
      </c>
      <c r="E28" s="18" t="s">
        <v>610</v>
      </c>
      <c r="F28" s="19" t="s">
        <v>173</v>
      </c>
      <c r="G28" s="20">
        <v>24</v>
      </c>
      <c r="H28" s="21">
        <v>0</v>
      </c>
      <c r="I28" s="21">
        <f>ROUND(ROUND(H28,2)*ROUND(G28,3),2)</f>
        <v>0</v>
      </c>
      <c r="O28">
        <f>(I28*21)/100</f>
        <v>0</v>
      </c>
      <c r="P28" t="s">
        <v>17</v>
      </c>
    </row>
    <row r="29" spans="1:18" ht="39.6" x14ac:dyDescent="0.25">
      <c r="A29" s="22" t="s">
        <v>44</v>
      </c>
      <c r="E29" s="23" t="s">
        <v>611</v>
      </c>
    </row>
    <row r="30" spans="1:18" ht="13.2" x14ac:dyDescent="0.25">
      <c r="A30" s="24" t="s">
        <v>46</v>
      </c>
      <c r="E30" s="25" t="s">
        <v>612</v>
      </c>
    </row>
    <row r="31" spans="1:18" ht="52.8" x14ac:dyDescent="0.25">
      <c r="A31" t="s">
        <v>47</v>
      </c>
      <c r="E31" s="23" t="s">
        <v>613</v>
      </c>
    </row>
    <row r="32" spans="1:18" ht="26.4" x14ac:dyDescent="0.25">
      <c r="A32" s="12" t="s">
        <v>39</v>
      </c>
      <c r="B32" s="17" t="s">
        <v>31</v>
      </c>
      <c r="C32" s="17" t="s">
        <v>614</v>
      </c>
      <c r="D32" s="12" t="s">
        <v>41</v>
      </c>
      <c r="E32" s="18" t="s">
        <v>615</v>
      </c>
      <c r="F32" s="19" t="s">
        <v>173</v>
      </c>
      <c r="G32" s="20">
        <v>26</v>
      </c>
      <c r="H32" s="21">
        <v>0</v>
      </c>
      <c r="I32" s="21">
        <f>ROUND(ROUND(H32,2)*ROUND(G32,3),2)</f>
        <v>0</v>
      </c>
      <c r="O32">
        <f>(I32*21)/100</f>
        <v>0</v>
      </c>
      <c r="P32" t="s">
        <v>17</v>
      </c>
    </row>
    <row r="33" spans="1:18" ht="13.2" x14ac:dyDescent="0.25">
      <c r="A33" s="22" t="s">
        <v>44</v>
      </c>
      <c r="E33" s="23" t="s">
        <v>41</v>
      </c>
    </row>
    <row r="34" spans="1:18" ht="39.6" x14ac:dyDescent="0.25">
      <c r="A34" s="24" t="s">
        <v>46</v>
      </c>
      <c r="E34" s="25" t="s">
        <v>616</v>
      </c>
    </row>
    <row r="35" spans="1:18" ht="66" x14ac:dyDescent="0.25">
      <c r="A35" t="s">
        <v>47</v>
      </c>
      <c r="E35" s="23" t="s">
        <v>617</v>
      </c>
    </row>
    <row r="36" spans="1:18" ht="13.2" x14ac:dyDescent="0.25">
      <c r="A36" s="12" t="s">
        <v>39</v>
      </c>
      <c r="B36" s="17" t="s">
        <v>134</v>
      </c>
      <c r="C36" s="17" t="s">
        <v>618</v>
      </c>
      <c r="D36" s="12" t="s">
        <v>41</v>
      </c>
      <c r="E36" s="18" t="s">
        <v>619</v>
      </c>
      <c r="F36" s="19" t="s">
        <v>141</v>
      </c>
      <c r="G36" s="20">
        <v>3.86</v>
      </c>
      <c r="H36" s="21">
        <v>0</v>
      </c>
      <c r="I36" s="21">
        <f>ROUND(ROUND(H36,2)*ROUND(G36,3),2)</f>
        <v>0</v>
      </c>
      <c r="O36">
        <f>(I36*21)/100</f>
        <v>0</v>
      </c>
      <c r="P36" t="s">
        <v>17</v>
      </c>
    </row>
    <row r="37" spans="1:18" ht="13.2" x14ac:dyDescent="0.25">
      <c r="A37" s="22" t="s">
        <v>44</v>
      </c>
      <c r="E37" s="23" t="s">
        <v>41</v>
      </c>
    </row>
    <row r="38" spans="1:18" ht="52.8" x14ac:dyDescent="0.25">
      <c r="A38" s="24" t="s">
        <v>46</v>
      </c>
      <c r="E38" s="25" t="s">
        <v>620</v>
      </c>
    </row>
    <row r="39" spans="1:18" ht="382.8" x14ac:dyDescent="0.25">
      <c r="A39" t="s">
        <v>47</v>
      </c>
      <c r="E39" s="23" t="s">
        <v>527</v>
      </c>
    </row>
    <row r="40" spans="1:18" ht="13.2" x14ac:dyDescent="0.25">
      <c r="A40" s="12" t="s">
        <v>39</v>
      </c>
      <c r="B40" s="17" t="s">
        <v>77</v>
      </c>
      <c r="C40" s="17" t="s">
        <v>621</v>
      </c>
      <c r="D40" s="12" t="s">
        <v>41</v>
      </c>
      <c r="E40" s="18" t="s">
        <v>622</v>
      </c>
      <c r="F40" s="19" t="s">
        <v>106</v>
      </c>
      <c r="G40" s="20">
        <v>0.251</v>
      </c>
      <c r="H40" s="21">
        <v>0</v>
      </c>
      <c r="I40" s="21">
        <f>ROUND(ROUND(H40,2)*ROUND(G40,3),2)</f>
        <v>0</v>
      </c>
      <c r="O40">
        <f>(I40*21)/100</f>
        <v>0</v>
      </c>
      <c r="P40" t="s">
        <v>17</v>
      </c>
    </row>
    <row r="41" spans="1:18" ht="13.2" x14ac:dyDescent="0.25">
      <c r="A41" s="22" t="s">
        <v>44</v>
      </c>
      <c r="E41" s="23" t="s">
        <v>623</v>
      </c>
    </row>
    <row r="42" spans="1:18" ht="13.2" x14ac:dyDescent="0.25">
      <c r="A42" s="24" t="s">
        <v>46</v>
      </c>
      <c r="E42" s="25" t="s">
        <v>624</v>
      </c>
    </row>
    <row r="43" spans="1:18" ht="277.2" x14ac:dyDescent="0.25">
      <c r="A43" t="s">
        <v>47</v>
      </c>
      <c r="E43" s="23" t="s">
        <v>478</v>
      </c>
    </row>
    <row r="44" spans="1:18" ht="13.2" x14ac:dyDescent="0.25">
      <c r="A44" s="12" t="s">
        <v>39</v>
      </c>
      <c r="B44" s="17" t="s">
        <v>34</v>
      </c>
      <c r="C44" s="17" t="s">
        <v>625</v>
      </c>
      <c r="D44" s="12" t="s">
        <v>41</v>
      </c>
      <c r="E44" s="18" t="s">
        <v>626</v>
      </c>
      <c r="F44" s="19" t="s">
        <v>106</v>
      </c>
      <c r="G44" s="20">
        <v>8.2000000000000003E-2</v>
      </c>
      <c r="H44" s="21">
        <v>0</v>
      </c>
      <c r="I44" s="21">
        <f>ROUND(ROUND(H44,2)*ROUND(G44,3),2)</f>
        <v>0</v>
      </c>
      <c r="O44">
        <f>(I44*21)/100</f>
        <v>0</v>
      </c>
      <c r="P44" t="s">
        <v>17</v>
      </c>
    </row>
    <row r="45" spans="1:18" ht="52.8" x14ac:dyDescent="0.25">
      <c r="A45" s="22" t="s">
        <v>44</v>
      </c>
      <c r="E45" s="23" t="s">
        <v>627</v>
      </c>
    </row>
    <row r="46" spans="1:18" ht="13.2" x14ac:dyDescent="0.25">
      <c r="A46" s="24" t="s">
        <v>46</v>
      </c>
      <c r="E46" s="25" t="s">
        <v>628</v>
      </c>
    </row>
    <row r="47" spans="1:18" ht="277.2" x14ac:dyDescent="0.25">
      <c r="A47" t="s">
        <v>47</v>
      </c>
      <c r="E47" s="23" t="s">
        <v>478</v>
      </c>
    </row>
    <row r="48" spans="1:18" ht="12.75" customHeight="1" x14ac:dyDescent="0.25">
      <c r="A48" s="5" t="s">
        <v>37</v>
      </c>
      <c r="B48" s="5"/>
      <c r="C48" s="27" t="s">
        <v>27</v>
      </c>
      <c r="D48" s="5"/>
      <c r="E48" s="15" t="s">
        <v>309</v>
      </c>
      <c r="F48" s="5"/>
      <c r="G48" s="5"/>
      <c r="H48" s="5"/>
      <c r="I48" s="28">
        <f>0+Q48</f>
        <v>0</v>
      </c>
      <c r="O48">
        <f>0+R48</f>
        <v>0</v>
      </c>
      <c r="Q48">
        <f>0+I49+I53</f>
        <v>0</v>
      </c>
      <c r="R48">
        <f>0+O49+O53</f>
        <v>0</v>
      </c>
    </row>
    <row r="49" spans="1:16" ht="13.2" x14ac:dyDescent="0.25">
      <c r="A49" s="12" t="s">
        <v>39</v>
      </c>
      <c r="B49" s="17" t="s">
        <v>36</v>
      </c>
      <c r="C49" s="17" t="s">
        <v>479</v>
      </c>
      <c r="D49" s="12" t="s">
        <v>41</v>
      </c>
      <c r="E49" s="18" t="s">
        <v>480</v>
      </c>
      <c r="F49" s="19" t="s">
        <v>141</v>
      </c>
      <c r="G49" s="20">
        <v>2.4860000000000002</v>
      </c>
      <c r="H49" s="21">
        <v>0</v>
      </c>
      <c r="I49" s="21">
        <f>ROUND(ROUND(H49,2)*ROUND(G49,3),2)</f>
        <v>0</v>
      </c>
      <c r="O49">
        <f>(I49*21)/100</f>
        <v>0</v>
      </c>
      <c r="P49" t="s">
        <v>17</v>
      </c>
    </row>
    <row r="50" spans="1:16" ht="13.2" x14ac:dyDescent="0.25">
      <c r="A50" s="22" t="s">
        <v>44</v>
      </c>
      <c r="E50" s="23" t="s">
        <v>629</v>
      </c>
    </row>
    <row r="51" spans="1:16" ht="39.6" x14ac:dyDescent="0.25">
      <c r="A51" s="24" t="s">
        <v>46</v>
      </c>
      <c r="E51" s="25" t="s">
        <v>630</v>
      </c>
    </row>
    <row r="52" spans="1:16" ht="382.8" x14ac:dyDescent="0.25">
      <c r="A52" t="s">
        <v>47</v>
      </c>
      <c r="E52" s="23" t="s">
        <v>315</v>
      </c>
    </row>
    <row r="53" spans="1:16" ht="13.2" x14ac:dyDescent="0.25">
      <c r="A53" s="12" t="s">
        <v>39</v>
      </c>
      <c r="B53" s="17" t="s">
        <v>82</v>
      </c>
      <c r="C53" s="17" t="s">
        <v>631</v>
      </c>
      <c r="D53" s="12" t="s">
        <v>41</v>
      </c>
      <c r="E53" s="18" t="s">
        <v>632</v>
      </c>
      <c r="F53" s="19" t="s">
        <v>141</v>
      </c>
      <c r="G53" s="20">
        <v>0.97199999999999998</v>
      </c>
      <c r="H53" s="21">
        <v>0</v>
      </c>
      <c r="I53" s="21">
        <f>ROUND(ROUND(H53,2)*ROUND(G53,3),2)</f>
        <v>0</v>
      </c>
      <c r="O53">
        <f>(I53*21)/100</f>
        <v>0</v>
      </c>
      <c r="P53" t="s">
        <v>17</v>
      </c>
    </row>
    <row r="54" spans="1:16" ht="13.2" x14ac:dyDescent="0.25">
      <c r="A54" s="22" t="s">
        <v>44</v>
      </c>
      <c r="E54" s="23" t="s">
        <v>633</v>
      </c>
    </row>
    <row r="55" spans="1:16" ht="13.2" x14ac:dyDescent="0.25">
      <c r="A55" s="24" t="s">
        <v>46</v>
      </c>
      <c r="E55" s="25" t="s">
        <v>634</v>
      </c>
    </row>
    <row r="56" spans="1:16" ht="382.8" x14ac:dyDescent="0.25">
      <c r="A56" t="s">
        <v>47</v>
      </c>
      <c r="E56" s="23" t="s">
        <v>635</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5"/>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0+O8+O17+O50+O55+O96+O105</f>
        <v>0</v>
      </c>
      <c r="P2" t="s">
        <v>16</v>
      </c>
    </row>
    <row r="3" spans="1:18" ht="15" customHeight="1" x14ac:dyDescent="0.25">
      <c r="A3" t="s">
        <v>1</v>
      </c>
      <c r="B3" s="7" t="s">
        <v>4</v>
      </c>
      <c r="C3" s="29" t="s">
        <v>5</v>
      </c>
      <c r="D3" s="30"/>
      <c r="E3" s="8" t="s">
        <v>6</v>
      </c>
      <c r="F3" s="1"/>
      <c r="G3" s="4"/>
      <c r="H3" s="3" t="s">
        <v>636</v>
      </c>
      <c r="I3" s="26">
        <f>0+I8+I17+I50+I55+I96+I105</f>
        <v>0</v>
      </c>
      <c r="O3" t="s">
        <v>13</v>
      </c>
      <c r="P3" t="s">
        <v>17</v>
      </c>
    </row>
    <row r="4" spans="1:18" ht="15" customHeight="1" x14ac:dyDescent="0.25">
      <c r="A4" t="s">
        <v>7</v>
      </c>
      <c r="B4" s="10" t="s">
        <v>12</v>
      </c>
      <c r="C4" s="31" t="s">
        <v>636</v>
      </c>
      <c r="D4" s="32"/>
      <c r="E4" s="11" t="s">
        <v>637</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0+I9+I13</f>
        <v>0</v>
      </c>
      <c r="R8">
        <f>0+O9+O13</f>
        <v>0</v>
      </c>
    </row>
    <row r="9" spans="1:18" ht="13.2" x14ac:dyDescent="0.25">
      <c r="A9" s="12" t="s">
        <v>39</v>
      </c>
      <c r="B9" s="17" t="s">
        <v>23</v>
      </c>
      <c r="C9" s="17" t="s">
        <v>103</v>
      </c>
      <c r="D9" s="12" t="s">
        <v>218</v>
      </c>
      <c r="E9" s="18" t="s">
        <v>105</v>
      </c>
      <c r="F9" s="19" t="s">
        <v>106</v>
      </c>
      <c r="G9" s="20">
        <v>67.155000000000001</v>
      </c>
      <c r="H9" s="21">
        <v>0</v>
      </c>
      <c r="I9" s="21">
        <f>ROUND(ROUND(H9,2)*ROUND(G9,3),2)</f>
        <v>0</v>
      </c>
      <c r="O9">
        <f>(I9*21)/100</f>
        <v>0</v>
      </c>
      <c r="P9" t="s">
        <v>17</v>
      </c>
    </row>
    <row r="10" spans="1:18" ht="13.2" x14ac:dyDescent="0.25">
      <c r="A10" s="22" t="s">
        <v>44</v>
      </c>
      <c r="E10" s="23" t="s">
        <v>219</v>
      </c>
    </row>
    <row r="11" spans="1:18" ht="66" x14ac:dyDescent="0.25">
      <c r="A11" s="24" t="s">
        <v>46</v>
      </c>
      <c r="E11" s="25" t="s">
        <v>638</v>
      </c>
    </row>
    <row r="12" spans="1:18" ht="26.4" x14ac:dyDescent="0.25">
      <c r="A12" t="s">
        <v>47</v>
      </c>
      <c r="E12" s="23" t="s">
        <v>109</v>
      </c>
    </row>
    <row r="13" spans="1:18" ht="13.2" x14ac:dyDescent="0.25">
      <c r="A13" s="12" t="s">
        <v>39</v>
      </c>
      <c r="B13" s="17" t="s">
        <v>17</v>
      </c>
      <c r="C13" s="17" t="s">
        <v>103</v>
      </c>
      <c r="D13" s="12" t="s">
        <v>221</v>
      </c>
      <c r="E13" s="18" t="s">
        <v>105</v>
      </c>
      <c r="F13" s="19" t="s">
        <v>106</v>
      </c>
      <c r="G13" s="20">
        <v>36.984000000000002</v>
      </c>
      <c r="H13" s="21">
        <v>0</v>
      </c>
      <c r="I13" s="21">
        <f>ROUND(ROUND(H13,2)*ROUND(G13,3),2)</f>
        <v>0</v>
      </c>
      <c r="O13">
        <f>(I13*21)/100</f>
        <v>0</v>
      </c>
      <c r="P13" t="s">
        <v>17</v>
      </c>
    </row>
    <row r="14" spans="1:18" ht="13.2" x14ac:dyDescent="0.25">
      <c r="A14" s="22" t="s">
        <v>44</v>
      </c>
      <c r="E14" s="23" t="s">
        <v>222</v>
      </c>
    </row>
    <row r="15" spans="1:18" ht="66" x14ac:dyDescent="0.25">
      <c r="A15" s="24" t="s">
        <v>46</v>
      </c>
      <c r="E15" s="25" t="s">
        <v>639</v>
      </c>
    </row>
    <row r="16" spans="1:18" ht="26.4" x14ac:dyDescent="0.25">
      <c r="A16" t="s">
        <v>47</v>
      </c>
      <c r="E16" s="23" t="s">
        <v>109</v>
      </c>
    </row>
    <row r="17" spans="1:18" ht="12.75" customHeight="1" x14ac:dyDescent="0.25">
      <c r="A17" s="5" t="s">
        <v>37</v>
      </c>
      <c r="B17" s="5"/>
      <c r="C17" s="27" t="s">
        <v>23</v>
      </c>
      <c r="D17" s="5"/>
      <c r="E17" s="15" t="s">
        <v>113</v>
      </c>
      <c r="F17" s="5"/>
      <c r="G17" s="5"/>
      <c r="H17" s="5"/>
      <c r="I17" s="28">
        <f>0+Q17</f>
        <v>0</v>
      </c>
      <c r="O17">
        <f>0+R17</f>
        <v>0</v>
      </c>
      <c r="Q17">
        <f>0+I18+I22+I26+I30+I34+I38+I42+I46</f>
        <v>0</v>
      </c>
      <c r="R17">
        <f>0+O18+O22+O26+O30+O34+O38+O42+O46</f>
        <v>0</v>
      </c>
    </row>
    <row r="18" spans="1:18" ht="26.4" x14ac:dyDescent="0.25">
      <c r="A18" s="12" t="s">
        <v>39</v>
      </c>
      <c r="B18" s="17" t="s">
        <v>16</v>
      </c>
      <c r="C18" s="17" t="s">
        <v>235</v>
      </c>
      <c r="D18" s="12" t="s">
        <v>41</v>
      </c>
      <c r="E18" s="18" t="s">
        <v>236</v>
      </c>
      <c r="F18" s="19" t="s">
        <v>141</v>
      </c>
      <c r="G18" s="20">
        <v>28.175000000000001</v>
      </c>
      <c r="H18" s="21">
        <v>0</v>
      </c>
      <c r="I18" s="21">
        <f>ROUND(ROUND(H18,2)*ROUND(G18,3),2)</f>
        <v>0</v>
      </c>
      <c r="O18">
        <f>(I18*21)/100</f>
        <v>0</v>
      </c>
      <c r="P18" t="s">
        <v>17</v>
      </c>
    </row>
    <row r="19" spans="1:18" ht="13.2" x14ac:dyDescent="0.25">
      <c r="A19" s="22" t="s">
        <v>44</v>
      </c>
      <c r="E19" s="23" t="s">
        <v>640</v>
      </c>
    </row>
    <row r="20" spans="1:18" ht="118.8" x14ac:dyDescent="0.25">
      <c r="A20" s="24" t="s">
        <v>46</v>
      </c>
      <c r="E20" s="25" t="s">
        <v>641</v>
      </c>
    </row>
    <row r="21" spans="1:18" ht="66" x14ac:dyDescent="0.25">
      <c r="A21" t="s">
        <v>47</v>
      </c>
      <c r="E21" s="23" t="s">
        <v>234</v>
      </c>
    </row>
    <row r="22" spans="1:18" ht="26.4" x14ac:dyDescent="0.25">
      <c r="A22" s="12" t="s">
        <v>39</v>
      </c>
      <c r="B22" s="17" t="s">
        <v>27</v>
      </c>
      <c r="C22" s="17" t="s">
        <v>242</v>
      </c>
      <c r="D22" s="12" t="s">
        <v>41</v>
      </c>
      <c r="E22" s="18" t="s">
        <v>243</v>
      </c>
      <c r="F22" s="19" t="s">
        <v>141</v>
      </c>
      <c r="G22" s="20">
        <v>7</v>
      </c>
      <c r="H22" s="21">
        <v>0</v>
      </c>
      <c r="I22" s="21">
        <f>ROUND(ROUND(H22,2)*ROUND(G22,3),2)</f>
        <v>0</v>
      </c>
      <c r="O22">
        <f>(I22*21)/100</f>
        <v>0</v>
      </c>
      <c r="P22" t="s">
        <v>17</v>
      </c>
    </row>
    <row r="23" spans="1:18" ht="26.4" x14ac:dyDescent="0.25">
      <c r="A23" s="22" t="s">
        <v>44</v>
      </c>
      <c r="E23" s="23" t="s">
        <v>642</v>
      </c>
    </row>
    <row r="24" spans="1:18" ht="118.8" x14ac:dyDescent="0.25">
      <c r="A24" s="24" t="s">
        <v>46</v>
      </c>
      <c r="E24" s="25" t="s">
        <v>643</v>
      </c>
    </row>
    <row r="25" spans="1:18" ht="66" x14ac:dyDescent="0.25">
      <c r="A25" t="s">
        <v>47</v>
      </c>
      <c r="E25" s="23" t="s">
        <v>234</v>
      </c>
    </row>
    <row r="26" spans="1:18" ht="13.2" x14ac:dyDescent="0.25">
      <c r="A26" s="12" t="s">
        <v>39</v>
      </c>
      <c r="B26" s="17" t="s">
        <v>29</v>
      </c>
      <c r="C26" s="17" t="s">
        <v>246</v>
      </c>
      <c r="D26" s="12" t="s">
        <v>41</v>
      </c>
      <c r="E26" s="18" t="s">
        <v>247</v>
      </c>
      <c r="F26" s="19" t="s">
        <v>173</v>
      </c>
      <c r="G26" s="20">
        <v>113.5</v>
      </c>
      <c r="H26" s="21">
        <v>0</v>
      </c>
      <c r="I26" s="21">
        <f>ROUND(ROUND(H26,2)*ROUND(G26,3),2)</f>
        <v>0</v>
      </c>
      <c r="O26">
        <f>(I26*21)/100</f>
        <v>0</v>
      </c>
      <c r="P26" t="s">
        <v>17</v>
      </c>
    </row>
    <row r="27" spans="1:18" ht="92.4" x14ac:dyDescent="0.25">
      <c r="A27" s="22" t="s">
        <v>44</v>
      </c>
      <c r="E27" s="23" t="s">
        <v>644</v>
      </c>
    </row>
    <row r="28" spans="1:18" ht="118.8" x14ac:dyDescent="0.25">
      <c r="A28" s="24" t="s">
        <v>46</v>
      </c>
      <c r="E28" s="25" t="s">
        <v>645</v>
      </c>
    </row>
    <row r="29" spans="1:18" ht="66" x14ac:dyDescent="0.25">
      <c r="A29" t="s">
        <v>47</v>
      </c>
      <c r="E29" s="23" t="s">
        <v>234</v>
      </c>
    </row>
    <row r="30" spans="1:18" ht="13.2" x14ac:dyDescent="0.25">
      <c r="A30" s="12" t="s">
        <v>39</v>
      </c>
      <c r="B30" s="17" t="s">
        <v>31</v>
      </c>
      <c r="C30" s="17" t="s">
        <v>250</v>
      </c>
      <c r="D30" s="12" t="s">
        <v>41</v>
      </c>
      <c r="E30" s="18" t="s">
        <v>251</v>
      </c>
      <c r="F30" s="19" t="s">
        <v>141</v>
      </c>
      <c r="G30" s="20">
        <v>9.7949999999999999</v>
      </c>
      <c r="H30" s="21">
        <v>0</v>
      </c>
      <c r="I30" s="21">
        <f>ROUND(ROUND(H30,2)*ROUND(G30,3),2)</f>
        <v>0</v>
      </c>
      <c r="O30">
        <f>(I30*21)/100</f>
        <v>0</v>
      </c>
      <c r="P30" t="s">
        <v>17</v>
      </c>
    </row>
    <row r="31" spans="1:18" ht="26.4" x14ac:dyDescent="0.25">
      <c r="A31" s="22" t="s">
        <v>44</v>
      </c>
      <c r="E31" s="23" t="s">
        <v>646</v>
      </c>
    </row>
    <row r="32" spans="1:18" ht="105.6" x14ac:dyDescent="0.25">
      <c r="A32" s="24" t="s">
        <v>46</v>
      </c>
      <c r="E32" s="25" t="s">
        <v>647</v>
      </c>
    </row>
    <row r="33" spans="1:16" ht="26.4" x14ac:dyDescent="0.25">
      <c r="A33" t="s">
        <v>47</v>
      </c>
      <c r="E33" s="23" t="s">
        <v>496</v>
      </c>
    </row>
    <row r="34" spans="1:16" ht="13.2" x14ac:dyDescent="0.25">
      <c r="A34" s="12" t="s">
        <v>39</v>
      </c>
      <c r="B34" s="17" t="s">
        <v>134</v>
      </c>
      <c r="C34" s="17" t="s">
        <v>260</v>
      </c>
      <c r="D34" s="12" t="s">
        <v>41</v>
      </c>
      <c r="E34" s="18" t="s">
        <v>261</v>
      </c>
      <c r="F34" s="19" t="s">
        <v>141</v>
      </c>
      <c r="G34" s="20">
        <v>6.8109999999999999</v>
      </c>
      <c r="H34" s="21">
        <v>0</v>
      </c>
      <c r="I34" s="21">
        <f>ROUND(ROUND(H34,2)*ROUND(G34,3),2)</f>
        <v>0</v>
      </c>
      <c r="O34">
        <f>(I34*21)/100</f>
        <v>0</v>
      </c>
      <c r="P34" t="s">
        <v>17</v>
      </c>
    </row>
    <row r="35" spans="1:16" ht="13.2" x14ac:dyDescent="0.25">
      <c r="A35" s="22" t="s">
        <v>44</v>
      </c>
      <c r="E35" s="23" t="s">
        <v>648</v>
      </c>
    </row>
    <row r="36" spans="1:16" ht="118.8" x14ac:dyDescent="0.25">
      <c r="A36" s="24" t="s">
        <v>46</v>
      </c>
      <c r="E36" s="25" t="s">
        <v>649</v>
      </c>
    </row>
    <row r="37" spans="1:16" ht="382.8" x14ac:dyDescent="0.25">
      <c r="A37" t="s">
        <v>47</v>
      </c>
      <c r="E37" s="23" t="s">
        <v>259</v>
      </c>
    </row>
    <row r="38" spans="1:16" ht="13.2" x14ac:dyDescent="0.25">
      <c r="A38" s="12" t="s">
        <v>39</v>
      </c>
      <c r="B38" s="17" t="s">
        <v>77</v>
      </c>
      <c r="C38" s="17" t="s">
        <v>154</v>
      </c>
      <c r="D38" s="12" t="s">
        <v>41</v>
      </c>
      <c r="E38" s="18" t="s">
        <v>155</v>
      </c>
      <c r="F38" s="19" t="s">
        <v>141</v>
      </c>
      <c r="G38" s="20">
        <v>6.8109999999999999</v>
      </c>
      <c r="H38" s="21">
        <v>0</v>
      </c>
      <c r="I38" s="21">
        <f>ROUND(ROUND(H38,2)*ROUND(G38,3),2)</f>
        <v>0</v>
      </c>
      <c r="O38">
        <f>(I38*21)/100</f>
        <v>0</v>
      </c>
      <c r="P38" t="s">
        <v>17</v>
      </c>
    </row>
    <row r="39" spans="1:16" ht="13.2" x14ac:dyDescent="0.25">
      <c r="A39" s="22" t="s">
        <v>44</v>
      </c>
      <c r="E39" s="23" t="s">
        <v>650</v>
      </c>
    </row>
    <row r="40" spans="1:16" ht="118.8" x14ac:dyDescent="0.25">
      <c r="A40" s="24" t="s">
        <v>46</v>
      </c>
      <c r="E40" s="25" t="s">
        <v>649</v>
      </c>
    </row>
    <row r="41" spans="1:16" ht="198" x14ac:dyDescent="0.25">
      <c r="A41" t="s">
        <v>47</v>
      </c>
      <c r="E41" s="23" t="s">
        <v>157</v>
      </c>
    </row>
    <row r="42" spans="1:16" ht="13.2" x14ac:dyDescent="0.25">
      <c r="A42" s="12" t="s">
        <v>39</v>
      </c>
      <c r="B42" s="17" t="s">
        <v>34</v>
      </c>
      <c r="C42" s="17" t="s">
        <v>510</v>
      </c>
      <c r="D42" s="12" t="s">
        <v>41</v>
      </c>
      <c r="E42" s="18" t="s">
        <v>511</v>
      </c>
      <c r="F42" s="19" t="s">
        <v>141</v>
      </c>
      <c r="G42" s="20">
        <v>9</v>
      </c>
      <c r="H42" s="21">
        <v>0</v>
      </c>
      <c r="I42" s="21">
        <f>ROUND(ROUND(H42,2)*ROUND(G42,3),2)</f>
        <v>0</v>
      </c>
      <c r="O42">
        <f>(I42*21)/100</f>
        <v>0</v>
      </c>
      <c r="P42" t="s">
        <v>17</v>
      </c>
    </row>
    <row r="43" spans="1:16" ht="26.4" x14ac:dyDescent="0.25">
      <c r="A43" s="22" t="s">
        <v>44</v>
      </c>
      <c r="E43" s="23" t="s">
        <v>651</v>
      </c>
    </row>
    <row r="44" spans="1:16" ht="118.8" x14ac:dyDescent="0.25">
      <c r="A44" s="24" t="s">
        <v>46</v>
      </c>
      <c r="E44" s="25" t="s">
        <v>652</v>
      </c>
    </row>
    <row r="45" spans="1:16" ht="290.39999999999998" x14ac:dyDescent="0.25">
      <c r="A45" t="s">
        <v>47</v>
      </c>
      <c r="E45" s="23" t="s">
        <v>513</v>
      </c>
    </row>
    <row r="46" spans="1:16" ht="13.2" x14ac:dyDescent="0.25">
      <c r="A46" s="12" t="s">
        <v>39</v>
      </c>
      <c r="B46" s="17" t="s">
        <v>36</v>
      </c>
      <c r="C46" s="17" t="s">
        <v>285</v>
      </c>
      <c r="D46" s="12" t="s">
        <v>41</v>
      </c>
      <c r="E46" s="18" t="s">
        <v>286</v>
      </c>
      <c r="F46" s="19" t="s">
        <v>116</v>
      </c>
      <c r="G46" s="20">
        <v>246.7</v>
      </c>
      <c r="H46" s="21">
        <v>0</v>
      </c>
      <c r="I46" s="21">
        <f>ROUND(ROUND(H46,2)*ROUND(G46,3),2)</f>
        <v>0</v>
      </c>
      <c r="O46">
        <f>(I46*21)/100</f>
        <v>0</v>
      </c>
      <c r="P46" t="s">
        <v>17</v>
      </c>
    </row>
    <row r="47" spans="1:16" ht="13.2" x14ac:dyDescent="0.25">
      <c r="A47" s="22" t="s">
        <v>44</v>
      </c>
      <c r="E47" s="23" t="s">
        <v>516</v>
      </c>
    </row>
    <row r="48" spans="1:16" ht="118.8" x14ac:dyDescent="0.25">
      <c r="A48" s="24" t="s">
        <v>46</v>
      </c>
      <c r="E48" s="25" t="s">
        <v>653</v>
      </c>
    </row>
    <row r="49" spans="1:18" ht="26.4" x14ac:dyDescent="0.25">
      <c r="A49" t="s">
        <v>47</v>
      </c>
      <c r="E49" s="23" t="s">
        <v>289</v>
      </c>
    </row>
    <row r="50" spans="1:18" ht="12.75" customHeight="1" x14ac:dyDescent="0.25">
      <c r="A50" s="5" t="s">
        <v>37</v>
      </c>
      <c r="B50" s="5"/>
      <c r="C50" s="27" t="s">
        <v>27</v>
      </c>
      <c r="D50" s="5"/>
      <c r="E50" s="15" t="s">
        <v>309</v>
      </c>
      <c r="F50" s="5"/>
      <c r="G50" s="5"/>
      <c r="H50" s="5"/>
      <c r="I50" s="28">
        <f>0+Q50</f>
        <v>0</v>
      </c>
      <c r="O50">
        <f>0+R50</f>
        <v>0</v>
      </c>
      <c r="Q50">
        <f>0+I51</f>
        <v>0</v>
      </c>
      <c r="R50">
        <f>0+O51</f>
        <v>0</v>
      </c>
    </row>
    <row r="51" spans="1:18" ht="13.2" x14ac:dyDescent="0.25">
      <c r="A51" s="12" t="s">
        <v>39</v>
      </c>
      <c r="B51" s="17" t="s">
        <v>82</v>
      </c>
      <c r="C51" s="17" t="s">
        <v>654</v>
      </c>
      <c r="D51" s="12" t="s">
        <v>41</v>
      </c>
      <c r="E51" s="18" t="s">
        <v>655</v>
      </c>
      <c r="F51" s="19" t="s">
        <v>141</v>
      </c>
      <c r="G51" s="20">
        <v>3.7050000000000001</v>
      </c>
      <c r="H51" s="21">
        <v>0</v>
      </c>
      <c r="I51" s="21">
        <f>ROUND(ROUND(H51,2)*ROUND(G51,3),2)</f>
        <v>0</v>
      </c>
      <c r="O51">
        <f>(I51*21)/100</f>
        <v>0</v>
      </c>
      <c r="P51" t="s">
        <v>17</v>
      </c>
    </row>
    <row r="52" spans="1:18" ht="13.2" x14ac:dyDescent="0.25">
      <c r="A52" s="22" t="s">
        <v>44</v>
      </c>
      <c r="E52" s="23" t="s">
        <v>656</v>
      </c>
    </row>
    <row r="53" spans="1:18" ht="26.4" x14ac:dyDescent="0.25">
      <c r="A53" s="24" t="s">
        <v>46</v>
      </c>
      <c r="E53" s="25" t="s">
        <v>657</v>
      </c>
    </row>
    <row r="54" spans="1:18" ht="26.4" x14ac:dyDescent="0.25">
      <c r="A54" t="s">
        <v>47</v>
      </c>
      <c r="E54" s="23" t="s">
        <v>658</v>
      </c>
    </row>
    <row r="55" spans="1:18" ht="12.75" customHeight="1" x14ac:dyDescent="0.25">
      <c r="A55" s="5" t="s">
        <v>37</v>
      </c>
      <c r="B55" s="5"/>
      <c r="C55" s="27" t="s">
        <v>29</v>
      </c>
      <c r="D55" s="5"/>
      <c r="E55" s="15" t="s">
        <v>321</v>
      </c>
      <c r="F55" s="5"/>
      <c r="G55" s="5"/>
      <c r="H55" s="5"/>
      <c r="I55" s="28">
        <f>0+Q55</f>
        <v>0</v>
      </c>
      <c r="O55">
        <f>0+R55</f>
        <v>0</v>
      </c>
      <c r="Q55">
        <f>0+I56+I60+I64+I68+I72+I76+I80+I84+I88+I92</f>
        <v>0</v>
      </c>
      <c r="R55">
        <f>0+O56+O60+O64+O68+O72+O76+O80+O84+O88+O92</f>
        <v>0</v>
      </c>
    </row>
    <row r="56" spans="1:18" ht="13.2" x14ac:dyDescent="0.25">
      <c r="A56" s="12" t="s">
        <v>39</v>
      </c>
      <c r="B56" s="17" t="s">
        <v>158</v>
      </c>
      <c r="C56" s="17" t="s">
        <v>329</v>
      </c>
      <c r="D56" s="12" t="s">
        <v>218</v>
      </c>
      <c r="E56" s="18" t="s">
        <v>330</v>
      </c>
      <c r="F56" s="19" t="s">
        <v>116</v>
      </c>
      <c r="G56" s="20">
        <v>93.9</v>
      </c>
      <c r="H56" s="21">
        <v>0</v>
      </c>
      <c r="I56" s="21">
        <f>ROUND(ROUND(H56,2)*ROUND(G56,3),2)</f>
        <v>0</v>
      </c>
      <c r="O56">
        <f>(I56*21)/100</f>
        <v>0</v>
      </c>
      <c r="P56" t="s">
        <v>17</v>
      </c>
    </row>
    <row r="57" spans="1:18" ht="26.4" x14ac:dyDescent="0.25">
      <c r="A57" s="22" t="s">
        <v>44</v>
      </c>
      <c r="E57" s="23" t="s">
        <v>540</v>
      </c>
    </row>
    <row r="58" spans="1:18" ht="118.8" x14ac:dyDescent="0.25">
      <c r="A58" s="24" t="s">
        <v>46</v>
      </c>
      <c r="E58" s="25" t="s">
        <v>659</v>
      </c>
    </row>
    <row r="59" spans="1:18" ht="52.8" x14ac:dyDescent="0.25">
      <c r="A59" t="s">
        <v>47</v>
      </c>
      <c r="E59" s="23" t="s">
        <v>333</v>
      </c>
    </row>
    <row r="60" spans="1:18" ht="13.2" x14ac:dyDescent="0.25">
      <c r="A60" s="12" t="s">
        <v>39</v>
      </c>
      <c r="B60" s="17" t="s">
        <v>164</v>
      </c>
      <c r="C60" s="17" t="s">
        <v>329</v>
      </c>
      <c r="D60" s="12" t="s">
        <v>104</v>
      </c>
      <c r="E60" s="18" t="s">
        <v>330</v>
      </c>
      <c r="F60" s="19" t="s">
        <v>116</v>
      </c>
      <c r="G60" s="20">
        <v>93.9</v>
      </c>
      <c r="H60" s="21">
        <v>0</v>
      </c>
      <c r="I60" s="21">
        <f>ROUND(ROUND(H60,2)*ROUND(G60,3),2)</f>
        <v>0</v>
      </c>
      <c r="O60">
        <f>(I60*21)/100</f>
        <v>0</v>
      </c>
      <c r="P60" t="s">
        <v>17</v>
      </c>
    </row>
    <row r="61" spans="1:18" ht="26.4" x14ac:dyDescent="0.25">
      <c r="A61" s="22" t="s">
        <v>44</v>
      </c>
      <c r="E61" s="23" t="s">
        <v>542</v>
      </c>
    </row>
    <row r="62" spans="1:18" ht="118.8" x14ac:dyDescent="0.25">
      <c r="A62" s="24" t="s">
        <v>46</v>
      </c>
      <c r="E62" s="25" t="s">
        <v>659</v>
      </c>
    </row>
    <row r="63" spans="1:18" ht="52.8" x14ac:dyDescent="0.25">
      <c r="A63" t="s">
        <v>47</v>
      </c>
      <c r="E63" s="23" t="s">
        <v>333</v>
      </c>
    </row>
    <row r="64" spans="1:18" ht="13.2" x14ac:dyDescent="0.25">
      <c r="A64" s="12" t="s">
        <v>39</v>
      </c>
      <c r="B64" s="17" t="s">
        <v>89</v>
      </c>
      <c r="C64" s="17" t="s">
        <v>349</v>
      </c>
      <c r="D64" s="12" t="s">
        <v>218</v>
      </c>
      <c r="E64" s="18" t="s">
        <v>350</v>
      </c>
      <c r="F64" s="19" t="s">
        <v>116</v>
      </c>
      <c r="G64" s="20">
        <v>166.1</v>
      </c>
      <c r="H64" s="21">
        <v>0</v>
      </c>
      <c r="I64" s="21">
        <f>ROUND(ROUND(H64,2)*ROUND(G64,3),2)</f>
        <v>0</v>
      </c>
      <c r="O64">
        <f>(I64*21)/100</f>
        <v>0</v>
      </c>
      <c r="P64" t="s">
        <v>17</v>
      </c>
    </row>
    <row r="65" spans="1:16" ht="39.6" x14ac:dyDescent="0.25">
      <c r="A65" s="22" t="s">
        <v>44</v>
      </c>
      <c r="E65" s="23" t="s">
        <v>660</v>
      </c>
    </row>
    <row r="66" spans="1:16" ht="118.8" x14ac:dyDescent="0.25">
      <c r="A66" s="24" t="s">
        <v>46</v>
      </c>
      <c r="E66" s="25" t="s">
        <v>661</v>
      </c>
    </row>
    <row r="67" spans="1:16" ht="52.8" x14ac:dyDescent="0.25">
      <c r="A67" t="s">
        <v>47</v>
      </c>
      <c r="E67" s="23" t="s">
        <v>352</v>
      </c>
    </row>
    <row r="68" spans="1:16" ht="13.2" x14ac:dyDescent="0.25">
      <c r="A68" s="12" t="s">
        <v>39</v>
      </c>
      <c r="B68" s="17" t="s">
        <v>92</v>
      </c>
      <c r="C68" s="17" t="s">
        <v>349</v>
      </c>
      <c r="D68" s="12" t="s">
        <v>104</v>
      </c>
      <c r="E68" s="18" t="s">
        <v>350</v>
      </c>
      <c r="F68" s="19" t="s">
        <v>116</v>
      </c>
      <c r="G68" s="20">
        <v>81.2</v>
      </c>
      <c r="H68" s="21">
        <v>0</v>
      </c>
      <c r="I68" s="21">
        <f>ROUND(ROUND(H68,2)*ROUND(G68,3),2)</f>
        <v>0</v>
      </c>
      <c r="O68">
        <f>(I68*21)/100</f>
        <v>0</v>
      </c>
      <c r="P68" t="s">
        <v>17</v>
      </c>
    </row>
    <row r="69" spans="1:16" ht="39.6" x14ac:dyDescent="0.25">
      <c r="A69" s="22" t="s">
        <v>44</v>
      </c>
      <c r="E69" s="23" t="s">
        <v>662</v>
      </c>
    </row>
    <row r="70" spans="1:16" ht="118.8" x14ac:dyDescent="0.25">
      <c r="A70" s="24" t="s">
        <v>46</v>
      </c>
      <c r="E70" s="25" t="s">
        <v>663</v>
      </c>
    </row>
    <row r="71" spans="1:16" ht="52.8" x14ac:dyDescent="0.25">
      <c r="A71" t="s">
        <v>47</v>
      </c>
      <c r="E71" s="23" t="s">
        <v>352</v>
      </c>
    </row>
    <row r="72" spans="1:16" ht="13.2" x14ac:dyDescent="0.25">
      <c r="A72" s="12" t="s">
        <v>39</v>
      </c>
      <c r="B72" s="17" t="s">
        <v>95</v>
      </c>
      <c r="C72" s="17" t="s">
        <v>356</v>
      </c>
      <c r="D72" s="12" t="s">
        <v>41</v>
      </c>
      <c r="E72" s="18" t="s">
        <v>357</v>
      </c>
      <c r="F72" s="19" t="s">
        <v>116</v>
      </c>
      <c r="G72" s="20">
        <v>165.9</v>
      </c>
      <c r="H72" s="21">
        <v>0</v>
      </c>
      <c r="I72" s="21">
        <f>ROUND(ROUND(H72,2)*ROUND(G72,3),2)</f>
        <v>0</v>
      </c>
      <c r="O72">
        <f>(I72*21)/100</f>
        <v>0</v>
      </c>
      <c r="P72" t="s">
        <v>17</v>
      </c>
    </row>
    <row r="73" spans="1:16" ht="26.4" x14ac:dyDescent="0.25">
      <c r="A73" s="22" t="s">
        <v>44</v>
      </c>
      <c r="E73" s="23" t="s">
        <v>546</v>
      </c>
    </row>
    <row r="74" spans="1:16" ht="118.8" x14ac:dyDescent="0.25">
      <c r="A74" s="24" t="s">
        <v>46</v>
      </c>
      <c r="E74" s="25" t="s">
        <v>664</v>
      </c>
    </row>
    <row r="75" spans="1:16" ht="145.19999999999999" x14ac:dyDescent="0.25">
      <c r="A75" t="s">
        <v>47</v>
      </c>
      <c r="E75" s="23" t="s">
        <v>359</v>
      </c>
    </row>
    <row r="76" spans="1:16" ht="13.2" x14ac:dyDescent="0.25">
      <c r="A76" s="12" t="s">
        <v>39</v>
      </c>
      <c r="B76" s="17" t="s">
        <v>184</v>
      </c>
      <c r="C76" s="17" t="s">
        <v>548</v>
      </c>
      <c r="D76" s="12" t="s">
        <v>41</v>
      </c>
      <c r="E76" s="18" t="s">
        <v>549</v>
      </c>
      <c r="F76" s="19" t="s">
        <v>116</v>
      </c>
      <c r="G76" s="20">
        <v>166.1</v>
      </c>
      <c r="H76" s="21">
        <v>0</v>
      </c>
      <c r="I76" s="21">
        <f>ROUND(ROUND(H76,2)*ROUND(G76,3),2)</f>
        <v>0</v>
      </c>
      <c r="O76">
        <f>(I76*21)/100</f>
        <v>0</v>
      </c>
      <c r="P76" t="s">
        <v>17</v>
      </c>
    </row>
    <row r="77" spans="1:16" ht="26.4" x14ac:dyDescent="0.25">
      <c r="A77" s="22" t="s">
        <v>44</v>
      </c>
      <c r="E77" s="23" t="s">
        <v>550</v>
      </c>
    </row>
    <row r="78" spans="1:16" ht="118.8" x14ac:dyDescent="0.25">
      <c r="A78" s="24" t="s">
        <v>46</v>
      </c>
      <c r="E78" s="25" t="s">
        <v>661</v>
      </c>
    </row>
    <row r="79" spans="1:16" ht="145.19999999999999" x14ac:dyDescent="0.25">
      <c r="A79" t="s">
        <v>47</v>
      </c>
      <c r="E79" s="23" t="s">
        <v>359</v>
      </c>
    </row>
    <row r="80" spans="1:16" ht="13.2" x14ac:dyDescent="0.25">
      <c r="A80" s="12" t="s">
        <v>39</v>
      </c>
      <c r="B80" s="17" t="s">
        <v>98</v>
      </c>
      <c r="C80" s="17" t="s">
        <v>556</v>
      </c>
      <c r="D80" s="12" t="s">
        <v>41</v>
      </c>
      <c r="E80" s="18" t="s">
        <v>557</v>
      </c>
      <c r="F80" s="19" t="s">
        <v>116</v>
      </c>
      <c r="G80" s="20">
        <v>9</v>
      </c>
      <c r="H80" s="21">
        <v>0</v>
      </c>
      <c r="I80" s="21">
        <f>ROUND(ROUND(H80,2)*ROUND(G80,3),2)</f>
        <v>0</v>
      </c>
      <c r="O80">
        <f>(I80*21)/100</f>
        <v>0</v>
      </c>
      <c r="P80" t="s">
        <v>17</v>
      </c>
    </row>
    <row r="81" spans="1:18" ht="39.6" x14ac:dyDescent="0.25">
      <c r="A81" s="22" t="s">
        <v>44</v>
      </c>
      <c r="E81" s="23" t="s">
        <v>665</v>
      </c>
    </row>
    <row r="82" spans="1:18" ht="118.8" x14ac:dyDescent="0.25">
      <c r="A82" s="24" t="s">
        <v>46</v>
      </c>
      <c r="E82" s="25" t="s">
        <v>666</v>
      </c>
    </row>
    <row r="83" spans="1:18" ht="158.4" x14ac:dyDescent="0.25">
      <c r="A83" t="s">
        <v>47</v>
      </c>
      <c r="E83" s="23" t="s">
        <v>373</v>
      </c>
    </row>
    <row r="84" spans="1:18" ht="26.4" x14ac:dyDescent="0.25">
      <c r="A84" s="12" t="s">
        <v>39</v>
      </c>
      <c r="B84" s="17" t="s">
        <v>85</v>
      </c>
      <c r="C84" s="17" t="s">
        <v>567</v>
      </c>
      <c r="D84" s="12" t="s">
        <v>41</v>
      </c>
      <c r="E84" s="18" t="s">
        <v>568</v>
      </c>
      <c r="F84" s="19" t="s">
        <v>116</v>
      </c>
      <c r="G84" s="20">
        <v>12.6</v>
      </c>
      <c r="H84" s="21">
        <v>0</v>
      </c>
      <c r="I84" s="21">
        <f>ROUND(ROUND(H84,2)*ROUND(G84,3),2)</f>
        <v>0</v>
      </c>
      <c r="O84">
        <f>(I84*21)/100</f>
        <v>0</v>
      </c>
      <c r="P84" t="s">
        <v>17</v>
      </c>
    </row>
    <row r="85" spans="1:18" ht="26.4" x14ac:dyDescent="0.25">
      <c r="A85" s="22" t="s">
        <v>44</v>
      </c>
      <c r="E85" s="23" t="s">
        <v>667</v>
      </c>
    </row>
    <row r="86" spans="1:18" ht="118.8" x14ac:dyDescent="0.25">
      <c r="A86" s="24" t="s">
        <v>46</v>
      </c>
      <c r="E86" s="25" t="s">
        <v>668</v>
      </c>
    </row>
    <row r="87" spans="1:18" ht="158.4" x14ac:dyDescent="0.25">
      <c r="A87" t="s">
        <v>47</v>
      </c>
      <c r="E87" s="23" t="s">
        <v>373</v>
      </c>
    </row>
    <row r="88" spans="1:18" ht="13.2" x14ac:dyDescent="0.25">
      <c r="A88" s="12" t="s">
        <v>39</v>
      </c>
      <c r="B88" s="17" t="s">
        <v>199</v>
      </c>
      <c r="C88" s="17" t="s">
        <v>669</v>
      </c>
      <c r="D88" s="12" t="s">
        <v>41</v>
      </c>
      <c r="E88" s="18" t="s">
        <v>670</v>
      </c>
      <c r="F88" s="19" t="s">
        <v>116</v>
      </c>
      <c r="G88" s="20">
        <v>18.7</v>
      </c>
      <c r="H88" s="21">
        <v>0</v>
      </c>
      <c r="I88" s="21">
        <f>ROUND(ROUND(H88,2)*ROUND(G88,3),2)</f>
        <v>0</v>
      </c>
      <c r="O88">
        <f>(I88*21)/100</f>
        <v>0</v>
      </c>
      <c r="P88" t="s">
        <v>17</v>
      </c>
    </row>
    <row r="89" spans="1:18" ht="13.2" x14ac:dyDescent="0.25">
      <c r="A89" s="22" t="s">
        <v>44</v>
      </c>
      <c r="E89" s="23" t="s">
        <v>671</v>
      </c>
    </row>
    <row r="90" spans="1:18" ht="118.8" x14ac:dyDescent="0.25">
      <c r="A90" s="24" t="s">
        <v>46</v>
      </c>
      <c r="E90" s="25" t="s">
        <v>672</v>
      </c>
    </row>
    <row r="91" spans="1:18" ht="105.6" x14ac:dyDescent="0.25">
      <c r="A91" t="s">
        <v>47</v>
      </c>
      <c r="E91" s="23" t="s">
        <v>574</v>
      </c>
    </row>
    <row r="92" spans="1:18" ht="13.2" x14ac:dyDescent="0.25">
      <c r="A92" s="12" t="s">
        <v>39</v>
      </c>
      <c r="B92" s="17" t="s">
        <v>291</v>
      </c>
      <c r="C92" s="17" t="s">
        <v>673</v>
      </c>
      <c r="D92" s="12" t="s">
        <v>41</v>
      </c>
      <c r="E92" s="18" t="s">
        <v>674</v>
      </c>
      <c r="F92" s="19" t="s">
        <v>116</v>
      </c>
      <c r="G92" s="20">
        <v>121.2</v>
      </c>
      <c r="H92" s="21">
        <v>0</v>
      </c>
      <c r="I92" s="21">
        <f>ROUND(ROUND(H92,2)*ROUND(G92,3),2)</f>
        <v>0</v>
      </c>
      <c r="O92">
        <f>(I92*21)/100</f>
        <v>0</v>
      </c>
      <c r="P92" t="s">
        <v>17</v>
      </c>
    </row>
    <row r="93" spans="1:18" ht="13.2" x14ac:dyDescent="0.25">
      <c r="A93" s="22" t="s">
        <v>44</v>
      </c>
      <c r="E93" s="23" t="s">
        <v>671</v>
      </c>
    </row>
    <row r="94" spans="1:18" ht="118.8" x14ac:dyDescent="0.25">
      <c r="A94" s="24" t="s">
        <v>46</v>
      </c>
      <c r="E94" s="25" t="s">
        <v>675</v>
      </c>
    </row>
    <row r="95" spans="1:18" ht="105.6" x14ac:dyDescent="0.25">
      <c r="A95" t="s">
        <v>47</v>
      </c>
      <c r="E95" s="23" t="s">
        <v>574</v>
      </c>
    </row>
    <row r="96" spans="1:18" ht="12.75" customHeight="1" x14ac:dyDescent="0.25">
      <c r="A96" s="5" t="s">
        <v>37</v>
      </c>
      <c r="B96" s="5"/>
      <c r="C96" s="27" t="s">
        <v>77</v>
      </c>
      <c r="D96" s="5"/>
      <c r="E96" s="15" t="s">
        <v>374</v>
      </c>
      <c r="F96" s="5"/>
      <c r="G96" s="5"/>
      <c r="H96" s="5"/>
      <c r="I96" s="28">
        <f>0+Q96</f>
        <v>0</v>
      </c>
      <c r="O96">
        <f>0+R96</f>
        <v>0</v>
      </c>
      <c r="Q96">
        <f>0+I97+I101</f>
        <v>0</v>
      </c>
      <c r="R96">
        <f>0+O97+O101</f>
        <v>0</v>
      </c>
    </row>
    <row r="97" spans="1:18" ht="13.2" x14ac:dyDescent="0.25">
      <c r="A97" s="12" t="s">
        <v>39</v>
      </c>
      <c r="B97" s="17" t="s">
        <v>297</v>
      </c>
      <c r="C97" s="17" t="s">
        <v>580</v>
      </c>
      <c r="D97" s="12" t="s">
        <v>41</v>
      </c>
      <c r="E97" s="18" t="s">
        <v>581</v>
      </c>
      <c r="F97" s="19" t="s">
        <v>127</v>
      </c>
      <c r="G97" s="20">
        <v>2</v>
      </c>
      <c r="H97" s="21">
        <v>0</v>
      </c>
      <c r="I97" s="21">
        <f>ROUND(ROUND(H97,2)*ROUND(G97,3),2)</f>
        <v>0</v>
      </c>
      <c r="O97">
        <f>(I97*21)/100</f>
        <v>0</v>
      </c>
      <c r="P97" t="s">
        <v>17</v>
      </c>
    </row>
    <row r="98" spans="1:18" ht="13.2" x14ac:dyDescent="0.25">
      <c r="A98" s="22" t="s">
        <v>44</v>
      </c>
      <c r="E98" s="23" t="s">
        <v>390</v>
      </c>
    </row>
    <row r="99" spans="1:18" ht="13.2" x14ac:dyDescent="0.25">
      <c r="A99" s="24" t="s">
        <v>46</v>
      </c>
      <c r="E99" s="25" t="s">
        <v>676</v>
      </c>
    </row>
    <row r="100" spans="1:18" ht="39.6" x14ac:dyDescent="0.25">
      <c r="A100" t="s">
        <v>47</v>
      </c>
      <c r="E100" s="23" t="s">
        <v>392</v>
      </c>
    </row>
    <row r="101" spans="1:18" ht="13.2" x14ac:dyDescent="0.25">
      <c r="A101" s="12" t="s">
        <v>39</v>
      </c>
      <c r="B101" s="17" t="s">
        <v>303</v>
      </c>
      <c r="C101" s="17" t="s">
        <v>388</v>
      </c>
      <c r="D101" s="12" t="s">
        <v>41</v>
      </c>
      <c r="E101" s="18" t="s">
        <v>389</v>
      </c>
      <c r="F101" s="19" t="s">
        <v>127</v>
      </c>
      <c r="G101" s="20">
        <v>3</v>
      </c>
      <c r="H101" s="21">
        <v>0</v>
      </c>
      <c r="I101" s="21">
        <f>ROUND(ROUND(H101,2)*ROUND(G101,3),2)</f>
        <v>0</v>
      </c>
      <c r="O101">
        <f>(I101*21)/100</f>
        <v>0</v>
      </c>
      <c r="P101" t="s">
        <v>17</v>
      </c>
    </row>
    <row r="102" spans="1:18" ht="13.2" x14ac:dyDescent="0.25">
      <c r="A102" s="22" t="s">
        <v>44</v>
      </c>
      <c r="E102" s="23" t="s">
        <v>390</v>
      </c>
    </row>
    <row r="103" spans="1:18" ht="13.2" x14ac:dyDescent="0.25">
      <c r="A103" s="24" t="s">
        <v>46</v>
      </c>
      <c r="E103" s="25" t="s">
        <v>677</v>
      </c>
    </row>
    <row r="104" spans="1:18" ht="39.6" x14ac:dyDescent="0.25">
      <c r="A104" t="s">
        <v>47</v>
      </c>
      <c r="E104" s="23" t="s">
        <v>392</v>
      </c>
    </row>
    <row r="105" spans="1:18" ht="12.75" customHeight="1" x14ac:dyDescent="0.25">
      <c r="A105" s="5" t="s">
        <v>37</v>
      </c>
      <c r="B105" s="5"/>
      <c r="C105" s="27" t="s">
        <v>34</v>
      </c>
      <c r="D105" s="5"/>
      <c r="E105" s="15" t="s">
        <v>170</v>
      </c>
      <c r="F105" s="5"/>
      <c r="G105" s="5"/>
      <c r="H105" s="5"/>
      <c r="I105" s="28">
        <f>0+Q105</f>
        <v>0</v>
      </c>
      <c r="O105">
        <f>0+R105</f>
        <v>0</v>
      </c>
      <c r="Q105">
        <f>0+I106+I110+I114+I118+I122</f>
        <v>0</v>
      </c>
      <c r="R105">
        <f>0+O106+O110+O114+O118+O122</f>
        <v>0</v>
      </c>
    </row>
    <row r="106" spans="1:18" ht="13.2" x14ac:dyDescent="0.25">
      <c r="A106" s="12" t="s">
        <v>39</v>
      </c>
      <c r="B106" s="17" t="s">
        <v>310</v>
      </c>
      <c r="C106" s="17" t="s">
        <v>428</v>
      </c>
      <c r="D106" s="12" t="s">
        <v>218</v>
      </c>
      <c r="E106" s="18" t="s">
        <v>429</v>
      </c>
      <c r="F106" s="19" t="s">
        <v>173</v>
      </c>
      <c r="G106" s="20">
        <v>81.900000000000006</v>
      </c>
      <c r="H106" s="21">
        <v>0</v>
      </c>
      <c r="I106" s="21">
        <f>ROUND(ROUND(H106,2)*ROUND(G106,3),2)</f>
        <v>0</v>
      </c>
      <c r="O106">
        <f>(I106*21)/100</f>
        <v>0</v>
      </c>
      <c r="P106" t="s">
        <v>17</v>
      </c>
    </row>
    <row r="107" spans="1:18" ht="39.6" x14ac:dyDescent="0.25">
      <c r="A107" s="22" t="s">
        <v>44</v>
      </c>
      <c r="E107" s="23" t="s">
        <v>678</v>
      </c>
    </row>
    <row r="108" spans="1:18" ht="132" x14ac:dyDescent="0.25">
      <c r="A108" s="24" t="s">
        <v>46</v>
      </c>
      <c r="E108" s="25" t="s">
        <v>679</v>
      </c>
    </row>
    <row r="109" spans="1:18" ht="52.8" x14ac:dyDescent="0.25">
      <c r="A109" t="s">
        <v>47</v>
      </c>
      <c r="E109" s="23" t="s">
        <v>432</v>
      </c>
    </row>
    <row r="110" spans="1:18" ht="13.2" x14ac:dyDescent="0.25">
      <c r="A110" s="12" t="s">
        <v>39</v>
      </c>
      <c r="B110" s="17" t="s">
        <v>316</v>
      </c>
      <c r="C110" s="17" t="s">
        <v>428</v>
      </c>
      <c r="D110" s="12" t="s">
        <v>104</v>
      </c>
      <c r="E110" s="18" t="s">
        <v>429</v>
      </c>
      <c r="F110" s="19" t="s">
        <v>173</v>
      </c>
      <c r="G110" s="20">
        <v>39.06</v>
      </c>
      <c r="H110" s="21">
        <v>0</v>
      </c>
      <c r="I110" s="21">
        <f>ROUND(ROUND(H110,2)*ROUND(G110,3),2)</f>
        <v>0</v>
      </c>
      <c r="O110">
        <f>(I110*21)/100</f>
        <v>0</v>
      </c>
      <c r="P110" t="s">
        <v>17</v>
      </c>
    </row>
    <row r="111" spans="1:18" ht="39.6" x14ac:dyDescent="0.25">
      <c r="A111" s="22" t="s">
        <v>44</v>
      </c>
      <c r="E111" s="23" t="s">
        <v>680</v>
      </c>
    </row>
    <row r="112" spans="1:18" ht="132" x14ac:dyDescent="0.25">
      <c r="A112" s="24" t="s">
        <v>46</v>
      </c>
      <c r="E112" s="25" t="s">
        <v>681</v>
      </c>
    </row>
    <row r="113" spans="1:16" ht="52.8" x14ac:dyDescent="0.25">
      <c r="A113" t="s">
        <v>47</v>
      </c>
      <c r="E113" s="23" t="s">
        <v>432</v>
      </c>
    </row>
    <row r="114" spans="1:16" ht="13.2" x14ac:dyDescent="0.25">
      <c r="A114" s="12" t="s">
        <v>39</v>
      </c>
      <c r="B114" s="17" t="s">
        <v>322</v>
      </c>
      <c r="C114" s="17" t="s">
        <v>682</v>
      </c>
      <c r="D114" s="12" t="s">
        <v>41</v>
      </c>
      <c r="E114" s="18" t="s">
        <v>683</v>
      </c>
      <c r="F114" s="19" t="s">
        <v>173</v>
      </c>
      <c r="G114" s="20">
        <v>18</v>
      </c>
      <c r="H114" s="21">
        <v>0</v>
      </c>
      <c r="I114" s="21">
        <f>ROUND(ROUND(H114,2)*ROUND(G114,3),2)</f>
        <v>0</v>
      </c>
      <c r="O114">
        <f>(I114*21)/100</f>
        <v>0</v>
      </c>
      <c r="P114" t="s">
        <v>17</v>
      </c>
    </row>
    <row r="115" spans="1:16" ht="26.4" x14ac:dyDescent="0.25">
      <c r="A115" s="22" t="s">
        <v>44</v>
      </c>
      <c r="E115" s="23" t="s">
        <v>684</v>
      </c>
    </row>
    <row r="116" spans="1:16" ht="118.8" x14ac:dyDescent="0.25">
      <c r="A116" s="24" t="s">
        <v>46</v>
      </c>
      <c r="E116" s="25" t="s">
        <v>685</v>
      </c>
    </row>
    <row r="117" spans="1:16" ht="39.6" x14ac:dyDescent="0.25">
      <c r="A117" t="s">
        <v>47</v>
      </c>
      <c r="E117" s="23" t="s">
        <v>686</v>
      </c>
    </row>
    <row r="118" spans="1:16" ht="26.4" x14ac:dyDescent="0.25">
      <c r="A118" s="12" t="s">
        <v>39</v>
      </c>
      <c r="B118" s="17" t="s">
        <v>328</v>
      </c>
      <c r="C118" s="17" t="s">
        <v>687</v>
      </c>
      <c r="D118" s="12" t="s">
        <v>41</v>
      </c>
      <c r="E118" s="18" t="s">
        <v>688</v>
      </c>
      <c r="F118" s="19" t="s">
        <v>173</v>
      </c>
      <c r="G118" s="20">
        <v>11.4</v>
      </c>
      <c r="H118" s="21">
        <v>0</v>
      </c>
      <c r="I118" s="21">
        <f>ROUND(ROUND(H118,2)*ROUND(G118,3),2)</f>
        <v>0</v>
      </c>
      <c r="O118">
        <f>(I118*21)/100</f>
        <v>0</v>
      </c>
      <c r="P118" t="s">
        <v>17</v>
      </c>
    </row>
    <row r="119" spans="1:16" ht="13.2" x14ac:dyDescent="0.25">
      <c r="A119" s="22" t="s">
        <v>44</v>
      </c>
      <c r="E119" s="23" t="s">
        <v>450</v>
      </c>
    </row>
    <row r="120" spans="1:16" ht="118.8" x14ac:dyDescent="0.25">
      <c r="A120" s="24" t="s">
        <v>46</v>
      </c>
      <c r="E120" s="25" t="s">
        <v>689</v>
      </c>
    </row>
    <row r="121" spans="1:16" ht="79.2" x14ac:dyDescent="0.25">
      <c r="A121" t="s">
        <v>47</v>
      </c>
      <c r="E121" s="23" t="s">
        <v>690</v>
      </c>
    </row>
    <row r="122" spans="1:16" ht="13.2" x14ac:dyDescent="0.25">
      <c r="A122" s="12" t="s">
        <v>39</v>
      </c>
      <c r="B122" s="17" t="s">
        <v>334</v>
      </c>
      <c r="C122" s="17" t="s">
        <v>691</v>
      </c>
      <c r="D122" s="12" t="s">
        <v>41</v>
      </c>
      <c r="E122" s="18" t="s">
        <v>692</v>
      </c>
      <c r="F122" s="19" t="s">
        <v>116</v>
      </c>
      <c r="G122" s="20">
        <v>81.2</v>
      </c>
      <c r="H122" s="21">
        <v>0</v>
      </c>
      <c r="I122" s="21">
        <f>ROUND(ROUND(H122,2)*ROUND(G122,3),2)</f>
        <v>0</v>
      </c>
      <c r="O122">
        <f>(I122*21)/100</f>
        <v>0</v>
      </c>
      <c r="P122" t="s">
        <v>17</v>
      </c>
    </row>
    <row r="123" spans="1:16" ht="13.2" x14ac:dyDescent="0.25">
      <c r="A123" s="22" t="s">
        <v>44</v>
      </c>
      <c r="E123" s="23" t="s">
        <v>693</v>
      </c>
    </row>
    <row r="124" spans="1:16" ht="118.8" x14ac:dyDescent="0.25">
      <c r="A124" s="24" t="s">
        <v>46</v>
      </c>
      <c r="E124" s="25" t="s">
        <v>694</v>
      </c>
    </row>
    <row r="125" spans="1:16" ht="26.4" x14ac:dyDescent="0.25">
      <c r="A125" t="s">
        <v>47</v>
      </c>
      <c r="E125" s="23" t="s">
        <v>695</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9"/>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0+O8+O13+O22+O35</f>
        <v>0</v>
      </c>
      <c r="P2" t="s">
        <v>16</v>
      </c>
    </row>
    <row r="3" spans="1:18" ht="15" customHeight="1" x14ac:dyDescent="0.25">
      <c r="A3" t="s">
        <v>1</v>
      </c>
      <c r="B3" s="7" t="s">
        <v>4</v>
      </c>
      <c r="C3" s="29" t="s">
        <v>5</v>
      </c>
      <c r="D3" s="30"/>
      <c r="E3" s="8" t="s">
        <v>6</v>
      </c>
      <c r="F3" s="1"/>
      <c r="G3" s="4"/>
      <c r="H3" s="3" t="s">
        <v>696</v>
      </c>
      <c r="I3" s="26">
        <f>0+I8+I13+I22+I35</f>
        <v>0</v>
      </c>
      <c r="O3" t="s">
        <v>13</v>
      </c>
      <c r="P3" t="s">
        <v>17</v>
      </c>
    </row>
    <row r="4" spans="1:18" ht="15" customHeight="1" x14ac:dyDescent="0.25">
      <c r="A4" t="s">
        <v>7</v>
      </c>
      <c r="B4" s="10" t="s">
        <v>12</v>
      </c>
      <c r="C4" s="31" t="s">
        <v>696</v>
      </c>
      <c r="D4" s="32"/>
      <c r="E4" s="11" t="s">
        <v>697</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23</v>
      </c>
      <c r="D8" s="13"/>
      <c r="E8" s="15" t="s">
        <v>113</v>
      </c>
      <c r="F8" s="13"/>
      <c r="G8" s="13"/>
      <c r="H8" s="13"/>
      <c r="I8" s="16">
        <f>0+Q8</f>
        <v>0</v>
      </c>
      <c r="O8">
        <f>0+R8</f>
        <v>0</v>
      </c>
      <c r="Q8">
        <f>0+I9</f>
        <v>0</v>
      </c>
      <c r="R8">
        <f>0+O9</f>
        <v>0</v>
      </c>
    </row>
    <row r="9" spans="1:18" ht="13.2" x14ac:dyDescent="0.25">
      <c r="A9" s="12" t="s">
        <v>39</v>
      </c>
      <c r="B9" s="17" t="s">
        <v>23</v>
      </c>
      <c r="C9" s="17" t="s">
        <v>250</v>
      </c>
      <c r="D9" s="12" t="s">
        <v>41</v>
      </c>
      <c r="E9" s="18" t="s">
        <v>251</v>
      </c>
      <c r="F9" s="19" t="s">
        <v>141</v>
      </c>
      <c r="G9" s="20">
        <v>88.44</v>
      </c>
      <c r="H9" s="21">
        <v>0</v>
      </c>
      <c r="I9" s="21">
        <f>ROUND(ROUND(H9,2)*ROUND(G9,3),2)</f>
        <v>0</v>
      </c>
      <c r="O9">
        <f>(I9*21)/100</f>
        <v>0</v>
      </c>
      <c r="P9" t="s">
        <v>17</v>
      </c>
    </row>
    <row r="10" spans="1:18" ht="13.2" x14ac:dyDescent="0.25">
      <c r="A10" s="22" t="s">
        <v>44</v>
      </c>
      <c r="E10" s="23" t="s">
        <v>698</v>
      </c>
    </row>
    <row r="11" spans="1:18" ht="13.2" x14ac:dyDescent="0.25">
      <c r="A11" s="24" t="s">
        <v>46</v>
      </c>
      <c r="E11" s="25" t="s">
        <v>699</v>
      </c>
    </row>
    <row r="12" spans="1:18" ht="26.4" x14ac:dyDescent="0.25">
      <c r="A12" t="s">
        <v>47</v>
      </c>
      <c r="E12" s="23" t="s">
        <v>700</v>
      </c>
    </row>
    <row r="13" spans="1:18" ht="12.75" customHeight="1" x14ac:dyDescent="0.25">
      <c r="A13" s="5" t="s">
        <v>37</v>
      </c>
      <c r="B13" s="5"/>
      <c r="C13" s="27" t="s">
        <v>29</v>
      </c>
      <c r="D13" s="5"/>
      <c r="E13" s="15" t="s">
        <v>321</v>
      </c>
      <c r="F13" s="5"/>
      <c r="G13" s="5"/>
      <c r="H13" s="5"/>
      <c r="I13" s="28">
        <f>0+Q13</f>
        <v>0</v>
      </c>
      <c r="O13">
        <f>0+R13</f>
        <v>0</v>
      </c>
      <c r="Q13">
        <f>0+I14+I18</f>
        <v>0</v>
      </c>
      <c r="R13">
        <f>0+O14+O18</f>
        <v>0</v>
      </c>
    </row>
    <row r="14" spans="1:18" ht="13.2" x14ac:dyDescent="0.25">
      <c r="A14" s="12" t="s">
        <v>39</v>
      </c>
      <c r="B14" s="17" t="s">
        <v>36</v>
      </c>
      <c r="C14" s="17" t="s">
        <v>349</v>
      </c>
      <c r="D14" s="12" t="s">
        <v>41</v>
      </c>
      <c r="E14" s="18" t="s">
        <v>350</v>
      </c>
      <c r="F14" s="19" t="s">
        <v>116</v>
      </c>
      <c r="G14" s="20">
        <v>2211</v>
      </c>
      <c r="H14" s="21">
        <v>0</v>
      </c>
      <c r="I14" s="21">
        <f>ROUND(ROUND(H14,2)*ROUND(G14,3),2)</f>
        <v>0</v>
      </c>
      <c r="O14">
        <f>(I14*21)/100</f>
        <v>0</v>
      </c>
      <c r="P14" t="s">
        <v>17</v>
      </c>
    </row>
    <row r="15" spans="1:18" ht="13.2" x14ac:dyDescent="0.25">
      <c r="A15" s="22" t="s">
        <v>44</v>
      </c>
      <c r="E15" s="23" t="s">
        <v>701</v>
      </c>
    </row>
    <row r="16" spans="1:18" ht="13.2" x14ac:dyDescent="0.25">
      <c r="A16" s="24" t="s">
        <v>46</v>
      </c>
      <c r="E16" s="25" t="s">
        <v>702</v>
      </c>
    </row>
    <row r="17" spans="1:18" ht="52.8" x14ac:dyDescent="0.25">
      <c r="A17" t="s">
        <v>47</v>
      </c>
      <c r="E17" s="23" t="s">
        <v>352</v>
      </c>
    </row>
    <row r="18" spans="1:18" ht="13.2" x14ac:dyDescent="0.25">
      <c r="A18" s="12" t="s">
        <v>39</v>
      </c>
      <c r="B18" s="17" t="s">
        <v>158</v>
      </c>
      <c r="C18" s="17" t="s">
        <v>356</v>
      </c>
      <c r="D18" s="12" t="s">
        <v>41</v>
      </c>
      <c r="E18" s="18" t="s">
        <v>357</v>
      </c>
      <c r="F18" s="19" t="s">
        <v>116</v>
      </c>
      <c r="G18" s="20">
        <v>2211</v>
      </c>
      <c r="H18" s="21">
        <v>0</v>
      </c>
      <c r="I18" s="21">
        <f>ROUND(ROUND(H18,2)*ROUND(G18,3),2)</f>
        <v>0</v>
      </c>
      <c r="O18">
        <f>(I18*21)/100</f>
        <v>0</v>
      </c>
      <c r="P18" t="s">
        <v>17</v>
      </c>
    </row>
    <row r="19" spans="1:18" ht="13.2" x14ac:dyDescent="0.25">
      <c r="A19" s="22" t="s">
        <v>44</v>
      </c>
      <c r="E19" s="23" t="s">
        <v>41</v>
      </c>
    </row>
    <row r="20" spans="1:18" ht="13.2" x14ac:dyDescent="0.25">
      <c r="A20" s="24" t="s">
        <v>46</v>
      </c>
      <c r="E20" s="25" t="s">
        <v>702</v>
      </c>
    </row>
    <row r="21" spans="1:18" ht="145.19999999999999" x14ac:dyDescent="0.25">
      <c r="A21" t="s">
        <v>47</v>
      </c>
      <c r="E21" s="23" t="s">
        <v>359</v>
      </c>
    </row>
    <row r="22" spans="1:18" ht="12.75" customHeight="1" x14ac:dyDescent="0.25">
      <c r="A22" s="5" t="s">
        <v>37</v>
      </c>
      <c r="B22" s="5"/>
      <c r="C22" s="27" t="s">
        <v>77</v>
      </c>
      <c r="D22" s="5"/>
      <c r="E22" s="15" t="s">
        <v>374</v>
      </c>
      <c r="F22" s="5"/>
      <c r="G22" s="5"/>
      <c r="H22" s="5"/>
      <c r="I22" s="28">
        <f>0+Q22</f>
        <v>0</v>
      </c>
      <c r="O22">
        <f>0+R22</f>
        <v>0</v>
      </c>
      <c r="Q22">
        <f>0+I23+I27+I31</f>
        <v>0</v>
      </c>
      <c r="R22">
        <f>0+O23+O27+O31</f>
        <v>0</v>
      </c>
    </row>
    <row r="23" spans="1:18" ht="13.2" x14ac:dyDescent="0.25">
      <c r="A23" s="12" t="s">
        <v>39</v>
      </c>
      <c r="B23" s="17" t="s">
        <v>31</v>
      </c>
      <c r="C23" s="17" t="s">
        <v>580</v>
      </c>
      <c r="D23" s="12" t="s">
        <v>41</v>
      </c>
      <c r="E23" s="18" t="s">
        <v>581</v>
      </c>
      <c r="F23" s="19" t="s">
        <v>127</v>
      </c>
      <c r="G23" s="20">
        <v>17</v>
      </c>
      <c r="H23" s="21">
        <v>0</v>
      </c>
      <c r="I23" s="21">
        <f>ROUND(ROUND(H23,2)*ROUND(G23,3),2)</f>
        <v>0</v>
      </c>
      <c r="O23">
        <f>(I23*21)/100</f>
        <v>0</v>
      </c>
      <c r="P23" t="s">
        <v>17</v>
      </c>
    </row>
    <row r="24" spans="1:18" ht="13.2" x14ac:dyDescent="0.25">
      <c r="A24" s="22" t="s">
        <v>44</v>
      </c>
      <c r="E24" s="23" t="s">
        <v>41</v>
      </c>
    </row>
    <row r="25" spans="1:18" ht="13.2" x14ac:dyDescent="0.25">
      <c r="A25" s="24" t="s">
        <v>46</v>
      </c>
      <c r="E25" s="25" t="s">
        <v>703</v>
      </c>
    </row>
    <row r="26" spans="1:18" ht="39.6" x14ac:dyDescent="0.25">
      <c r="A26" t="s">
        <v>47</v>
      </c>
      <c r="E26" s="23" t="s">
        <v>392</v>
      </c>
    </row>
    <row r="27" spans="1:18" ht="13.2" x14ac:dyDescent="0.25">
      <c r="A27" s="12" t="s">
        <v>39</v>
      </c>
      <c r="B27" s="17" t="s">
        <v>29</v>
      </c>
      <c r="C27" s="17" t="s">
        <v>704</v>
      </c>
      <c r="D27" s="12" t="s">
        <v>41</v>
      </c>
      <c r="E27" s="18" t="s">
        <v>705</v>
      </c>
      <c r="F27" s="19" t="s">
        <v>127</v>
      </c>
      <c r="G27" s="20">
        <v>16</v>
      </c>
      <c r="H27" s="21">
        <v>0</v>
      </c>
      <c r="I27" s="21">
        <f>ROUND(ROUND(H27,2)*ROUND(G27,3),2)</f>
        <v>0</v>
      </c>
      <c r="O27">
        <f>(I27*21)/100</f>
        <v>0</v>
      </c>
      <c r="P27" t="s">
        <v>17</v>
      </c>
    </row>
    <row r="28" spans="1:18" ht="13.2" x14ac:dyDescent="0.25">
      <c r="A28" s="22" t="s">
        <v>44</v>
      </c>
      <c r="E28" s="23" t="s">
        <v>706</v>
      </c>
    </row>
    <row r="29" spans="1:18" ht="13.2" x14ac:dyDescent="0.25">
      <c r="A29" s="24" t="s">
        <v>46</v>
      </c>
      <c r="E29" s="25" t="s">
        <v>707</v>
      </c>
    </row>
    <row r="30" spans="1:18" ht="39.6" x14ac:dyDescent="0.25">
      <c r="A30" t="s">
        <v>47</v>
      </c>
      <c r="E30" s="23" t="s">
        <v>392</v>
      </c>
    </row>
    <row r="31" spans="1:18" ht="13.2" x14ac:dyDescent="0.25">
      <c r="A31" s="12" t="s">
        <v>39</v>
      </c>
      <c r="B31" s="17" t="s">
        <v>134</v>
      </c>
      <c r="C31" s="17" t="s">
        <v>388</v>
      </c>
      <c r="D31" s="12" t="s">
        <v>41</v>
      </c>
      <c r="E31" s="18" t="s">
        <v>389</v>
      </c>
      <c r="F31" s="19" t="s">
        <v>127</v>
      </c>
      <c r="G31" s="20">
        <v>3</v>
      </c>
      <c r="H31" s="21">
        <v>0</v>
      </c>
      <c r="I31" s="21">
        <f>ROUND(ROUND(H31,2)*ROUND(G31,3),2)</f>
        <v>0</v>
      </c>
      <c r="O31">
        <f>(I31*21)/100</f>
        <v>0</v>
      </c>
      <c r="P31" t="s">
        <v>17</v>
      </c>
    </row>
    <row r="32" spans="1:18" ht="13.2" x14ac:dyDescent="0.25">
      <c r="A32" s="22" t="s">
        <v>44</v>
      </c>
      <c r="E32" s="23" t="s">
        <v>41</v>
      </c>
    </row>
    <row r="33" spans="1:18" ht="13.2" x14ac:dyDescent="0.25">
      <c r="A33" s="24" t="s">
        <v>46</v>
      </c>
      <c r="E33" s="25" t="s">
        <v>708</v>
      </c>
    </row>
    <row r="34" spans="1:18" ht="39.6" x14ac:dyDescent="0.25">
      <c r="A34" t="s">
        <v>47</v>
      </c>
      <c r="E34" s="23" t="s">
        <v>392</v>
      </c>
    </row>
    <row r="35" spans="1:18" ht="12.75" customHeight="1" x14ac:dyDescent="0.25">
      <c r="A35" s="5" t="s">
        <v>37</v>
      </c>
      <c r="B35" s="5"/>
      <c r="C35" s="27" t="s">
        <v>34</v>
      </c>
      <c r="D35" s="5"/>
      <c r="E35" s="15" t="s">
        <v>170</v>
      </c>
      <c r="F35" s="5"/>
      <c r="G35" s="5"/>
      <c r="H35" s="5"/>
      <c r="I35" s="28">
        <f>0+Q35</f>
        <v>0</v>
      </c>
      <c r="O35">
        <f>0+R35</f>
        <v>0</v>
      </c>
      <c r="Q35">
        <f>0+I36+I40+I44+I48+I52+I56</f>
        <v>0</v>
      </c>
      <c r="R35">
        <f>0+O36+O40+O44+O48+O52+O56</f>
        <v>0</v>
      </c>
    </row>
    <row r="36" spans="1:18" ht="26.4" x14ac:dyDescent="0.25">
      <c r="A36" s="12" t="s">
        <v>39</v>
      </c>
      <c r="B36" s="17" t="s">
        <v>27</v>
      </c>
      <c r="C36" s="17" t="s">
        <v>423</v>
      </c>
      <c r="D36" s="12" t="s">
        <v>41</v>
      </c>
      <c r="E36" s="18" t="s">
        <v>424</v>
      </c>
      <c r="F36" s="19" t="s">
        <v>116</v>
      </c>
      <c r="G36" s="20">
        <v>73.430000000000007</v>
      </c>
      <c r="H36" s="21">
        <v>0</v>
      </c>
      <c r="I36" s="21">
        <f>ROUND(ROUND(H36,2)*ROUND(G36,3),2)</f>
        <v>0</v>
      </c>
      <c r="O36">
        <f>(I36*21)/100</f>
        <v>0</v>
      </c>
      <c r="P36" t="s">
        <v>17</v>
      </c>
    </row>
    <row r="37" spans="1:18" ht="13.2" x14ac:dyDescent="0.25">
      <c r="A37" s="22" t="s">
        <v>44</v>
      </c>
      <c r="E37" s="23" t="s">
        <v>41</v>
      </c>
    </row>
    <row r="38" spans="1:18" ht="13.2" x14ac:dyDescent="0.25">
      <c r="A38" s="24" t="s">
        <v>46</v>
      </c>
      <c r="E38" s="25" t="s">
        <v>709</v>
      </c>
    </row>
    <row r="39" spans="1:18" ht="39.6" x14ac:dyDescent="0.25">
      <c r="A39" t="s">
        <v>47</v>
      </c>
      <c r="E39" s="23" t="s">
        <v>426</v>
      </c>
    </row>
    <row r="40" spans="1:18" ht="13.2" x14ac:dyDescent="0.25">
      <c r="A40" s="12" t="s">
        <v>39</v>
      </c>
      <c r="B40" s="17" t="s">
        <v>17</v>
      </c>
      <c r="C40" s="17" t="s">
        <v>710</v>
      </c>
      <c r="D40" s="12" t="s">
        <v>23</v>
      </c>
      <c r="E40" s="18" t="s">
        <v>711</v>
      </c>
      <c r="F40" s="19" t="s">
        <v>173</v>
      </c>
      <c r="G40" s="20">
        <v>403.22</v>
      </c>
      <c r="H40" s="21">
        <v>0</v>
      </c>
      <c r="I40" s="21">
        <f>ROUND(ROUND(H40,2)*ROUND(G40,3),2)</f>
        <v>0</v>
      </c>
      <c r="O40">
        <f>(I40*21)/100</f>
        <v>0</v>
      </c>
      <c r="P40" t="s">
        <v>17</v>
      </c>
    </row>
    <row r="41" spans="1:18" ht="13.2" x14ac:dyDescent="0.25">
      <c r="A41" s="22" t="s">
        <v>44</v>
      </c>
      <c r="E41" s="23" t="s">
        <v>712</v>
      </c>
    </row>
    <row r="42" spans="1:18" ht="13.2" x14ac:dyDescent="0.25">
      <c r="A42" s="24" t="s">
        <v>46</v>
      </c>
      <c r="E42" s="25" t="s">
        <v>713</v>
      </c>
    </row>
    <row r="43" spans="1:18" ht="26.4" x14ac:dyDescent="0.25">
      <c r="A43" t="s">
        <v>47</v>
      </c>
      <c r="E43" s="23" t="s">
        <v>714</v>
      </c>
    </row>
    <row r="44" spans="1:18" ht="13.2" x14ac:dyDescent="0.25">
      <c r="A44" s="12" t="s">
        <v>39</v>
      </c>
      <c r="B44" s="17" t="s">
        <v>77</v>
      </c>
      <c r="C44" s="17" t="s">
        <v>710</v>
      </c>
      <c r="D44" s="12" t="s">
        <v>17</v>
      </c>
      <c r="E44" s="18" t="s">
        <v>711</v>
      </c>
      <c r="F44" s="19" t="s">
        <v>173</v>
      </c>
      <c r="G44" s="20">
        <v>84</v>
      </c>
      <c r="H44" s="21">
        <v>0</v>
      </c>
      <c r="I44" s="21">
        <f>ROUND(ROUND(H44,2)*ROUND(G44,3),2)</f>
        <v>0</v>
      </c>
      <c r="O44">
        <f>(I44*21)/100</f>
        <v>0</v>
      </c>
      <c r="P44" t="s">
        <v>17</v>
      </c>
    </row>
    <row r="45" spans="1:18" ht="13.2" x14ac:dyDescent="0.25">
      <c r="A45" s="22" t="s">
        <v>44</v>
      </c>
      <c r="E45" s="23" t="s">
        <v>715</v>
      </c>
    </row>
    <row r="46" spans="1:18" ht="13.2" x14ac:dyDescent="0.25">
      <c r="A46" s="24" t="s">
        <v>46</v>
      </c>
      <c r="E46" s="25" t="s">
        <v>716</v>
      </c>
    </row>
    <row r="47" spans="1:18" ht="26.4" x14ac:dyDescent="0.25">
      <c r="A47" t="s">
        <v>47</v>
      </c>
      <c r="E47" s="23" t="s">
        <v>714</v>
      </c>
    </row>
    <row r="48" spans="1:18" ht="13.2" x14ac:dyDescent="0.25">
      <c r="A48" s="12" t="s">
        <v>39</v>
      </c>
      <c r="B48" s="17" t="s">
        <v>16</v>
      </c>
      <c r="C48" s="17" t="s">
        <v>717</v>
      </c>
      <c r="D48" s="12" t="s">
        <v>23</v>
      </c>
      <c r="E48" s="18" t="s">
        <v>718</v>
      </c>
      <c r="F48" s="19" t="s">
        <v>173</v>
      </c>
      <c r="G48" s="20">
        <v>403.22</v>
      </c>
      <c r="H48" s="21">
        <v>0</v>
      </c>
      <c r="I48" s="21">
        <f>ROUND(ROUND(H48,2)*ROUND(G48,3),2)</f>
        <v>0</v>
      </c>
      <c r="O48">
        <f>(I48*21)/100</f>
        <v>0</v>
      </c>
      <c r="P48" t="s">
        <v>17</v>
      </c>
    </row>
    <row r="49" spans="1:16" ht="13.2" x14ac:dyDescent="0.25">
      <c r="A49" s="22" t="s">
        <v>44</v>
      </c>
      <c r="E49" s="23" t="s">
        <v>719</v>
      </c>
    </row>
    <row r="50" spans="1:16" ht="13.2" x14ac:dyDescent="0.25">
      <c r="A50" s="24" t="s">
        <v>46</v>
      </c>
      <c r="E50" s="25" t="s">
        <v>713</v>
      </c>
    </row>
    <row r="51" spans="1:16" ht="39.6" x14ac:dyDescent="0.25">
      <c r="A51" t="s">
        <v>47</v>
      </c>
      <c r="E51" s="23" t="s">
        <v>720</v>
      </c>
    </row>
    <row r="52" spans="1:16" ht="13.2" x14ac:dyDescent="0.25">
      <c r="A52" s="12" t="s">
        <v>39</v>
      </c>
      <c r="B52" s="17" t="s">
        <v>34</v>
      </c>
      <c r="C52" s="17" t="s">
        <v>717</v>
      </c>
      <c r="D52" s="12" t="s">
        <v>17</v>
      </c>
      <c r="E52" s="18" t="s">
        <v>718</v>
      </c>
      <c r="F52" s="19" t="s">
        <v>173</v>
      </c>
      <c r="G52" s="20">
        <v>84</v>
      </c>
      <c r="H52" s="21">
        <v>0</v>
      </c>
      <c r="I52" s="21">
        <f>ROUND(ROUND(H52,2)*ROUND(G52,3),2)</f>
        <v>0</v>
      </c>
      <c r="O52">
        <f>(I52*21)/100</f>
        <v>0</v>
      </c>
      <c r="P52" t="s">
        <v>17</v>
      </c>
    </row>
    <row r="53" spans="1:16" ht="13.2" x14ac:dyDescent="0.25">
      <c r="A53" s="22" t="s">
        <v>44</v>
      </c>
      <c r="E53" s="23" t="s">
        <v>721</v>
      </c>
    </row>
    <row r="54" spans="1:16" ht="13.2" x14ac:dyDescent="0.25">
      <c r="A54" s="24" t="s">
        <v>46</v>
      </c>
      <c r="E54" s="25" t="s">
        <v>716</v>
      </c>
    </row>
    <row r="55" spans="1:16" ht="39.6" x14ac:dyDescent="0.25">
      <c r="A55" t="s">
        <v>47</v>
      </c>
      <c r="E55" s="23" t="s">
        <v>720</v>
      </c>
    </row>
    <row r="56" spans="1:16" ht="13.2" x14ac:dyDescent="0.25">
      <c r="A56" s="12" t="s">
        <v>39</v>
      </c>
      <c r="B56" s="17" t="s">
        <v>82</v>
      </c>
      <c r="C56" s="17" t="s">
        <v>691</v>
      </c>
      <c r="D56" s="12" t="s">
        <v>41</v>
      </c>
      <c r="E56" s="18" t="s">
        <v>692</v>
      </c>
      <c r="F56" s="19" t="s">
        <v>116</v>
      </c>
      <c r="G56" s="20">
        <v>2211</v>
      </c>
      <c r="H56" s="21">
        <v>0</v>
      </c>
      <c r="I56" s="21">
        <f>ROUND(ROUND(H56,2)*ROUND(G56,3),2)</f>
        <v>0</v>
      </c>
      <c r="O56">
        <f>(I56*21)/100</f>
        <v>0</v>
      </c>
      <c r="P56" t="s">
        <v>17</v>
      </c>
    </row>
    <row r="57" spans="1:16" ht="13.2" x14ac:dyDescent="0.25">
      <c r="A57" s="22" t="s">
        <v>44</v>
      </c>
      <c r="E57" s="23" t="s">
        <v>722</v>
      </c>
    </row>
    <row r="58" spans="1:16" ht="13.2" x14ac:dyDescent="0.25">
      <c r="A58" s="24" t="s">
        <v>46</v>
      </c>
      <c r="E58" s="25" t="s">
        <v>702</v>
      </c>
    </row>
    <row r="59" spans="1:16" ht="26.4" x14ac:dyDescent="0.25">
      <c r="A59" t="s">
        <v>47</v>
      </c>
      <c r="E59" s="23" t="s">
        <v>723</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12"/>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0+O8+O21+O58+O87+O92</f>
        <v>0</v>
      </c>
      <c r="P2" t="s">
        <v>16</v>
      </c>
    </row>
    <row r="3" spans="1:18" ht="15" customHeight="1" x14ac:dyDescent="0.25">
      <c r="A3" t="s">
        <v>1</v>
      </c>
      <c r="B3" s="7" t="s">
        <v>4</v>
      </c>
      <c r="C3" s="29" t="s">
        <v>5</v>
      </c>
      <c r="D3" s="30"/>
      <c r="E3" s="8" t="s">
        <v>6</v>
      </c>
      <c r="F3" s="1"/>
      <c r="G3" s="4"/>
      <c r="H3" s="3" t="s">
        <v>724</v>
      </c>
      <c r="I3" s="26">
        <f>0+I8+I21+I58+I87+I92</f>
        <v>0</v>
      </c>
      <c r="O3" t="s">
        <v>13</v>
      </c>
      <c r="P3" t="s">
        <v>17</v>
      </c>
    </row>
    <row r="4" spans="1:18" ht="15" customHeight="1" x14ac:dyDescent="0.25">
      <c r="A4" t="s">
        <v>7</v>
      </c>
      <c r="B4" s="10" t="s">
        <v>12</v>
      </c>
      <c r="C4" s="31" t="s">
        <v>724</v>
      </c>
      <c r="D4" s="32"/>
      <c r="E4" s="11" t="s">
        <v>725</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0+I9+I13+I17</f>
        <v>0</v>
      </c>
      <c r="R8">
        <f>0+O9+O13+O17</f>
        <v>0</v>
      </c>
    </row>
    <row r="9" spans="1:18" ht="13.2" x14ac:dyDescent="0.25">
      <c r="A9" s="12" t="s">
        <v>39</v>
      </c>
      <c r="B9" s="17" t="s">
        <v>23</v>
      </c>
      <c r="C9" s="17" t="s">
        <v>103</v>
      </c>
      <c r="D9" s="12" t="s">
        <v>218</v>
      </c>
      <c r="E9" s="18" t="s">
        <v>105</v>
      </c>
      <c r="F9" s="19" t="s">
        <v>106</v>
      </c>
      <c r="G9" s="20">
        <v>42.2</v>
      </c>
      <c r="H9" s="21">
        <v>0</v>
      </c>
      <c r="I9" s="21">
        <f>ROUND(ROUND(H9,2)*ROUND(G9,3),2)</f>
        <v>0</v>
      </c>
      <c r="O9">
        <f>(I9*21)/100</f>
        <v>0</v>
      </c>
      <c r="P9" t="s">
        <v>17</v>
      </c>
    </row>
    <row r="10" spans="1:18" ht="13.2" x14ac:dyDescent="0.25">
      <c r="A10" s="22" t="s">
        <v>44</v>
      </c>
      <c r="E10" s="23" t="s">
        <v>219</v>
      </c>
    </row>
    <row r="11" spans="1:18" ht="26.4" x14ac:dyDescent="0.25">
      <c r="A11" s="24" t="s">
        <v>46</v>
      </c>
      <c r="E11" s="25" t="s">
        <v>726</v>
      </c>
    </row>
    <row r="12" spans="1:18" ht="26.4" x14ac:dyDescent="0.25">
      <c r="A12" t="s">
        <v>47</v>
      </c>
      <c r="E12" s="23" t="s">
        <v>109</v>
      </c>
    </row>
    <row r="13" spans="1:18" ht="13.2" x14ac:dyDescent="0.25">
      <c r="A13" s="12" t="s">
        <v>39</v>
      </c>
      <c r="B13" s="17" t="s">
        <v>17</v>
      </c>
      <c r="C13" s="17" t="s">
        <v>103</v>
      </c>
      <c r="D13" s="12" t="s">
        <v>104</v>
      </c>
      <c r="E13" s="18" t="s">
        <v>105</v>
      </c>
      <c r="F13" s="19" t="s">
        <v>106</v>
      </c>
      <c r="G13" s="20">
        <v>9.9450000000000003</v>
      </c>
      <c r="H13" s="21">
        <v>0</v>
      </c>
      <c r="I13" s="21">
        <f>ROUND(ROUND(H13,2)*ROUND(G13,3),2)</f>
        <v>0</v>
      </c>
      <c r="O13">
        <f>(I13*21)/100</f>
        <v>0</v>
      </c>
      <c r="P13" t="s">
        <v>17</v>
      </c>
    </row>
    <row r="14" spans="1:18" ht="13.2" x14ac:dyDescent="0.25">
      <c r="A14" s="22" t="s">
        <v>44</v>
      </c>
      <c r="E14" s="23" t="s">
        <v>727</v>
      </c>
    </row>
    <row r="15" spans="1:18" ht="26.4" x14ac:dyDescent="0.25">
      <c r="A15" s="24" t="s">
        <v>46</v>
      </c>
      <c r="E15" s="25" t="s">
        <v>728</v>
      </c>
    </row>
    <row r="16" spans="1:18" ht="26.4" x14ac:dyDescent="0.25">
      <c r="A16" t="s">
        <v>47</v>
      </c>
      <c r="E16" s="23" t="s">
        <v>109</v>
      </c>
    </row>
    <row r="17" spans="1:18" ht="13.2" x14ac:dyDescent="0.25">
      <c r="A17" s="12" t="s">
        <v>39</v>
      </c>
      <c r="B17" s="17" t="s">
        <v>16</v>
      </c>
      <c r="C17" s="17" t="s">
        <v>103</v>
      </c>
      <c r="D17" s="12" t="s">
        <v>221</v>
      </c>
      <c r="E17" s="18" t="s">
        <v>105</v>
      </c>
      <c r="F17" s="19" t="s">
        <v>106</v>
      </c>
      <c r="G17" s="20">
        <v>57.357999999999997</v>
      </c>
      <c r="H17" s="21">
        <v>0</v>
      </c>
      <c r="I17" s="21">
        <f>ROUND(ROUND(H17,2)*ROUND(G17,3),2)</f>
        <v>0</v>
      </c>
      <c r="O17">
        <f>(I17*21)/100</f>
        <v>0</v>
      </c>
      <c r="P17" t="s">
        <v>17</v>
      </c>
    </row>
    <row r="18" spans="1:18" ht="13.2" x14ac:dyDescent="0.25">
      <c r="A18" s="22" t="s">
        <v>44</v>
      </c>
      <c r="E18" s="23" t="s">
        <v>222</v>
      </c>
    </row>
    <row r="19" spans="1:18" ht="92.4" x14ac:dyDescent="0.25">
      <c r="A19" s="24" t="s">
        <v>46</v>
      </c>
      <c r="E19" s="25" t="s">
        <v>729</v>
      </c>
    </row>
    <row r="20" spans="1:18" ht="26.4" x14ac:dyDescent="0.25">
      <c r="A20" t="s">
        <v>47</v>
      </c>
      <c r="E20" s="23" t="s">
        <v>109</v>
      </c>
    </row>
    <row r="21" spans="1:18" ht="12.75" customHeight="1" x14ac:dyDescent="0.25">
      <c r="A21" s="5" t="s">
        <v>37</v>
      </c>
      <c r="B21" s="5"/>
      <c r="C21" s="27" t="s">
        <v>23</v>
      </c>
      <c r="D21" s="5"/>
      <c r="E21" s="15" t="s">
        <v>113</v>
      </c>
      <c r="F21" s="5"/>
      <c r="G21" s="5"/>
      <c r="H21" s="5"/>
      <c r="I21" s="28">
        <f>0+Q21</f>
        <v>0</v>
      </c>
      <c r="O21">
        <f>0+R21</f>
        <v>0</v>
      </c>
      <c r="Q21">
        <f>0+I22+I26+I30+I34+I38+I42+I46+I50+I54</f>
        <v>0</v>
      </c>
      <c r="R21">
        <f>0+O22+O26+O30+O34+O38+O42+O46+O50+O54</f>
        <v>0</v>
      </c>
    </row>
    <row r="22" spans="1:18" ht="26.4" x14ac:dyDescent="0.25">
      <c r="A22" s="12" t="s">
        <v>39</v>
      </c>
      <c r="B22" s="17" t="s">
        <v>27</v>
      </c>
      <c r="C22" s="17" t="s">
        <v>730</v>
      </c>
      <c r="D22" s="12" t="s">
        <v>41</v>
      </c>
      <c r="E22" s="18" t="s">
        <v>731</v>
      </c>
      <c r="F22" s="19" t="s">
        <v>141</v>
      </c>
      <c r="G22" s="20">
        <v>3.8250000000000002</v>
      </c>
      <c r="H22" s="21">
        <v>0</v>
      </c>
      <c r="I22" s="21">
        <f>ROUND(ROUND(H22,2)*ROUND(G22,3),2)</f>
        <v>0</v>
      </c>
      <c r="O22">
        <f>(I22*21)/100</f>
        <v>0</v>
      </c>
      <c r="P22" t="s">
        <v>17</v>
      </c>
    </row>
    <row r="23" spans="1:18" ht="26.4" x14ac:dyDescent="0.25">
      <c r="A23" s="22" t="s">
        <v>44</v>
      </c>
      <c r="E23" s="23" t="s">
        <v>732</v>
      </c>
    </row>
    <row r="24" spans="1:18" ht="26.4" x14ac:dyDescent="0.25">
      <c r="A24" s="24" t="s">
        <v>46</v>
      </c>
      <c r="E24" s="25" t="s">
        <v>733</v>
      </c>
    </row>
    <row r="25" spans="1:18" ht="66" x14ac:dyDescent="0.25">
      <c r="A25" t="s">
        <v>47</v>
      </c>
      <c r="E25" s="23" t="s">
        <v>234</v>
      </c>
    </row>
    <row r="26" spans="1:18" ht="26.4" x14ac:dyDescent="0.25">
      <c r="A26" s="12" t="s">
        <v>39</v>
      </c>
      <c r="B26" s="17" t="s">
        <v>29</v>
      </c>
      <c r="C26" s="17" t="s">
        <v>734</v>
      </c>
      <c r="D26" s="12" t="s">
        <v>41</v>
      </c>
      <c r="E26" s="18" t="s">
        <v>735</v>
      </c>
      <c r="F26" s="19" t="s">
        <v>141</v>
      </c>
      <c r="G26" s="20">
        <v>2.2749999999999999</v>
      </c>
      <c r="H26" s="21">
        <v>0</v>
      </c>
      <c r="I26" s="21">
        <f>ROUND(ROUND(H26,2)*ROUND(G26,3),2)</f>
        <v>0</v>
      </c>
      <c r="O26">
        <f>(I26*21)/100</f>
        <v>0</v>
      </c>
      <c r="P26" t="s">
        <v>17</v>
      </c>
    </row>
    <row r="27" spans="1:18" ht="26.4" x14ac:dyDescent="0.25">
      <c r="A27" s="22" t="s">
        <v>44</v>
      </c>
      <c r="E27" s="23" t="s">
        <v>736</v>
      </c>
    </row>
    <row r="28" spans="1:18" ht="26.4" x14ac:dyDescent="0.25">
      <c r="A28" s="24" t="s">
        <v>46</v>
      </c>
      <c r="E28" s="25" t="s">
        <v>737</v>
      </c>
    </row>
    <row r="29" spans="1:18" ht="66" x14ac:dyDescent="0.25">
      <c r="A29" t="s">
        <v>47</v>
      </c>
      <c r="E29" s="23" t="s">
        <v>234</v>
      </c>
    </row>
    <row r="30" spans="1:18" ht="26.4" x14ac:dyDescent="0.25">
      <c r="A30" s="12" t="s">
        <v>39</v>
      </c>
      <c r="B30" s="17" t="s">
        <v>31</v>
      </c>
      <c r="C30" s="17" t="s">
        <v>238</v>
      </c>
      <c r="D30" s="12" t="s">
        <v>41</v>
      </c>
      <c r="E30" s="18" t="s">
        <v>239</v>
      </c>
      <c r="F30" s="19" t="s">
        <v>141</v>
      </c>
      <c r="G30" s="20">
        <v>3.8250000000000002</v>
      </c>
      <c r="H30" s="21">
        <v>0</v>
      </c>
      <c r="I30" s="21">
        <f>ROUND(ROUND(H30,2)*ROUND(G30,3),2)</f>
        <v>0</v>
      </c>
      <c r="O30">
        <f>(I30*21)/100</f>
        <v>0</v>
      </c>
      <c r="P30" t="s">
        <v>17</v>
      </c>
    </row>
    <row r="31" spans="1:18" ht="26.4" x14ac:dyDescent="0.25">
      <c r="A31" s="22" t="s">
        <v>44</v>
      </c>
      <c r="E31" s="23" t="s">
        <v>738</v>
      </c>
    </row>
    <row r="32" spans="1:18" ht="26.4" x14ac:dyDescent="0.25">
      <c r="A32" s="24" t="s">
        <v>46</v>
      </c>
      <c r="E32" s="25" t="s">
        <v>733</v>
      </c>
    </row>
    <row r="33" spans="1:16" ht="66" x14ac:dyDescent="0.25">
      <c r="A33" t="s">
        <v>47</v>
      </c>
      <c r="E33" s="23" t="s">
        <v>234</v>
      </c>
    </row>
    <row r="34" spans="1:16" ht="26.4" x14ac:dyDescent="0.25">
      <c r="A34" s="12" t="s">
        <v>39</v>
      </c>
      <c r="B34" s="17" t="s">
        <v>134</v>
      </c>
      <c r="C34" s="17" t="s">
        <v>242</v>
      </c>
      <c r="D34" s="12" t="s">
        <v>41</v>
      </c>
      <c r="E34" s="18" t="s">
        <v>243</v>
      </c>
      <c r="F34" s="19" t="s">
        <v>141</v>
      </c>
      <c r="G34" s="20">
        <v>20.975000000000001</v>
      </c>
      <c r="H34" s="21">
        <v>0</v>
      </c>
      <c r="I34" s="21">
        <f>ROUND(ROUND(H34,2)*ROUND(G34,3),2)</f>
        <v>0</v>
      </c>
      <c r="O34">
        <f>(I34*21)/100</f>
        <v>0</v>
      </c>
      <c r="P34" t="s">
        <v>17</v>
      </c>
    </row>
    <row r="35" spans="1:16" ht="26.4" x14ac:dyDescent="0.25">
      <c r="A35" s="22" t="s">
        <v>44</v>
      </c>
      <c r="E35" s="23" t="s">
        <v>739</v>
      </c>
    </row>
    <row r="36" spans="1:16" ht="26.4" x14ac:dyDescent="0.25">
      <c r="A36" s="24" t="s">
        <v>46</v>
      </c>
      <c r="E36" s="25" t="s">
        <v>740</v>
      </c>
    </row>
    <row r="37" spans="1:16" ht="66" x14ac:dyDescent="0.25">
      <c r="A37" t="s">
        <v>47</v>
      </c>
      <c r="E37" s="23" t="s">
        <v>234</v>
      </c>
    </row>
    <row r="38" spans="1:16" ht="13.2" x14ac:dyDescent="0.25">
      <c r="A38" s="12" t="s">
        <v>39</v>
      </c>
      <c r="B38" s="17" t="s">
        <v>77</v>
      </c>
      <c r="C38" s="17" t="s">
        <v>246</v>
      </c>
      <c r="D38" s="12" t="s">
        <v>41</v>
      </c>
      <c r="E38" s="18" t="s">
        <v>247</v>
      </c>
      <c r="F38" s="19" t="s">
        <v>173</v>
      </c>
      <c r="G38" s="20">
        <v>21.1</v>
      </c>
      <c r="H38" s="21">
        <v>0</v>
      </c>
      <c r="I38" s="21">
        <f>ROUND(ROUND(H38,2)*ROUND(G38,3),2)</f>
        <v>0</v>
      </c>
      <c r="O38">
        <f>(I38*21)/100</f>
        <v>0</v>
      </c>
      <c r="P38" t="s">
        <v>17</v>
      </c>
    </row>
    <row r="39" spans="1:16" ht="39.6" x14ac:dyDescent="0.25">
      <c r="A39" s="22" t="s">
        <v>44</v>
      </c>
      <c r="E39" s="23" t="s">
        <v>741</v>
      </c>
    </row>
    <row r="40" spans="1:16" ht="26.4" x14ac:dyDescent="0.25">
      <c r="A40" s="24" t="s">
        <v>46</v>
      </c>
      <c r="E40" s="25" t="s">
        <v>742</v>
      </c>
    </row>
    <row r="41" spans="1:16" ht="66" x14ac:dyDescent="0.25">
      <c r="A41" t="s">
        <v>47</v>
      </c>
      <c r="E41" s="23" t="s">
        <v>234</v>
      </c>
    </row>
    <row r="42" spans="1:16" ht="13.2" x14ac:dyDescent="0.25">
      <c r="A42" s="12" t="s">
        <v>39</v>
      </c>
      <c r="B42" s="17" t="s">
        <v>34</v>
      </c>
      <c r="C42" s="17" t="s">
        <v>260</v>
      </c>
      <c r="D42" s="12" t="s">
        <v>41</v>
      </c>
      <c r="E42" s="18" t="s">
        <v>261</v>
      </c>
      <c r="F42" s="19" t="s">
        <v>141</v>
      </c>
      <c r="G42" s="20">
        <v>21.1</v>
      </c>
      <c r="H42" s="21">
        <v>0</v>
      </c>
      <c r="I42" s="21">
        <f>ROUND(ROUND(H42,2)*ROUND(G42,3),2)</f>
        <v>0</v>
      </c>
      <c r="O42">
        <f>(I42*21)/100</f>
        <v>0</v>
      </c>
      <c r="P42" t="s">
        <v>17</v>
      </c>
    </row>
    <row r="43" spans="1:16" ht="13.2" x14ac:dyDescent="0.25">
      <c r="A43" s="22" t="s">
        <v>44</v>
      </c>
      <c r="E43" s="23" t="s">
        <v>743</v>
      </c>
    </row>
    <row r="44" spans="1:16" ht="26.4" x14ac:dyDescent="0.25">
      <c r="A44" s="24" t="s">
        <v>46</v>
      </c>
      <c r="E44" s="25" t="s">
        <v>742</v>
      </c>
    </row>
    <row r="45" spans="1:16" ht="382.8" x14ac:dyDescent="0.25">
      <c r="A45" t="s">
        <v>47</v>
      </c>
      <c r="E45" s="23" t="s">
        <v>259</v>
      </c>
    </row>
    <row r="46" spans="1:16" ht="13.2" x14ac:dyDescent="0.25">
      <c r="A46" s="12" t="s">
        <v>39</v>
      </c>
      <c r="B46" s="17" t="s">
        <v>36</v>
      </c>
      <c r="C46" s="17" t="s">
        <v>154</v>
      </c>
      <c r="D46" s="12" t="s">
        <v>41</v>
      </c>
      <c r="E46" s="18" t="s">
        <v>155</v>
      </c>
      <c r="F46" s="19" t="s">
        <v>141</v>
      </c>
      <c r="G46" s="20">
        <v>21.1</v>
      </c>
      <c r="H46" s="21">
        <v>0</v>
      </c>
      <c r="I46" s="21">
        <f>ROUND(ROUND(H46,2)*ROUND(G46,3),2)</f>
        <v>0</v>
      </c>
      <c r="O46">
        <f>(I46*21)/100</f>
        <v>0</v>
      </c>
      <c r="P46" t="s">
        <v>17</v>
      </c>
    </row>
    <row r="47" spans="1:16" ht="13.2" x14ac:dyDescent="0.25">
      <c r="A47" s="22" t="s">
        <v>44</v>
      </c>
      <c r="E47" s="23" t="s">
        <v>41</v>
      </c>
    </row>
    <row r="48" spans="1:16" ht="26.4" x14ac:dyDescent="0.25">
      <c r="A48" s="24" t="s">
        <v>46</v>
      </c>
      <c r="E48" s="25" t="s">
        <v>744</v>
      </c>
    </row>
    <row r="49" spans="1:18" ht="198" x14ac:dyDescent="0.25">
      <c r="A49" t="s">
        <v>47</v>
      </c>
      <c r="E49" s="23" t="s">
        <v>157</v>
      </c>
    </row>
    <row r="50" spans="1:18" ht="13.2" x14ac:dyDescent="0.25">
      <c r="A50" s="12" t="s">
        <v>39</v>
      </c>
      <c r="B50" s="17" t="s">
        <v>82</v>
      </c>
      <c r="C50" s="17" t="s">
        <v>510</v>
      </c>
      <c r="D50" s="12" t="s">
        <v>41</v>
      </c>
      <c r="E50" s="18" t="s">
        <v>511</v>
      </c>
      <c r="F50" s="19" t="s">
        <v>141</v>
      </c>
      <c r="G50" s="20">
        <v>2.5</v>
      </c>
      <c r="H50" s="21">
        <v>0</v>
      </c>
      <c r="I50" s="21">
        <f>ROUND(ROUND(H50,2)*ROUND(G50,3),2)</f>
        <v>0</v>
      </c>
      <c r="O50">
        <f>(I50*21)/100</f>
        <v>0</v>
      </c>
      <c r="P50" t="s">
        <v>17</v>
      </c>
    </row>
    <row r="51" spans="1:18" ht="13.2" x14ac:dyDescent="0.25">
      <c r="A51" s="22" t="s">
        <v>44</v>
      </c>
      <c r="E51" s="23" t="s">
        <v>745</v>
      </c>
    </row>
    <row r="52" spans="1:18" ht="26.4" x14ac:dyDescent="0.25">
      <c r="A52" s="24" t="s">
        <v>46</v>
      </c>
      <c r="E52" s="25" t="s">
        <v>746</v>
      </c>
    </row>
    <row r="53" spans="1:18" ht="290.39999999999998" x14ac:dyDescent="0.25">
      <c r="A53" t="s">
        <v>47</v>
      </c>
      <c r="E53" s="23" t="s">
        <v>513</v>
      </c>
    </row>
    <row r="54" spans="1:18" ht="13.2" x14ac:dyDescent="0.25">
      <c r="A54" s="12" t="s">
        <v>39</v>
      </c>
      <c r="B54" s="17" t="s">
        <v>158</v>
      </c>
      <c r="C54" s="17" t="s">
        <v>285</v>
      </c>
      <c r="D54" s="12" t="s">
        <v>41</v>
      </c>
      <c r="E54" s="18" t="s">
        <v>286</v>
      </c>
      <c r="F54" s="19" t="s">
        <v>116</v>
      </c>
      <c r="G54" s="20">
        <v>371.2</v>
      </c>
      <c r="H54" s="21">
        <v>0</v>
      </c>
      <c r="I54" s="21">
        <f>ROUND(ROUND(H54,2)*ROUND(G54,3),2)</f>
        <v>0</v>
      </c>
      <c r="O54">
        <f>(I54*21)/100</f>
        <v>0</v>
      </c>
      <c r="P54" t="s">
        <v>17</v>
      </c>
    </row>
    <row r="55" spans="1:18" ht="13.2" x14ac:dyDescent="0.25">
      <c r="A55" s="22" t="s">
        <v>44</v>
      </c>
      <c r="E55" s="23" t="s">
        <v>747</v>
      </c>
    </row>
    <row r="56" spans="1:18" ht="13.2" x14ac:dyDescent="0.25">
      <c r="A56" s="24" t="s">
        <v>46</v>
      </c>
      <c r="E56" s="25" t="s">
        <v>748</v>
      </c>
    </row>
    <row r="57" spans="1:18" ht="26.4" x14ac:dyDescent="0.25">
      <c r="A57" t="s">
        <v>47</v>
      </c>
      <c r="E57" s="23" t="s">
        <v>289</v>
      </c>
    </row>
    <row r="58" spans="1:18" ht="12.75" customHeight="1" x14ac:dyDescent="0.25">
      <c r="A58" s="5" t="s">
        <v>37</v>
      </c>
      <c r="B58" s="5"/>
      <c r="C58" s="27" t="s">
        <v>29</v>
      </c>
      <c r="D58" s="5"/>
      <c r="E58" s="15" t="s">
        <v>321</v>
      </c>
      <c r="F58" s="5"/>
      <c r="G58" s="5"/>
      <c r="H58" s="5"/>
      <c r="I58" s="28">
        <f>0+Q58</f>
        <v>0</v>
      </c>
      <c r="O58">
        <f>0+R58</f>
        <v>0</v>
      </c>
      <c r="Q58">
        <f>0+I59+I63+I67+I71+I75+I79+I83</f>
        <v>0</v>
      </c>
      <c r="R58">
        <f>0+O59+O63+O67+O71+O75+O79+O83</f>
        <v>0</v>
      </c>
    </row>
    <row r="59" spans="1:18" ht="13.2" x14ac:dyDescent="0.25">
      <c r="A59" s="12" t="s">
        <v>39</v>
      </c>
      <c r="B59" s="17" t="s">
        <v>164</v>
      </c>
      <c r="C59" s="17" t="s">
        <v>537</v>
      </c>
      <c r="D59" s="12" t="s">
        <v>41</v>
      </c>
      <c r="E59" s="18" t="s">
        <v>538</v>
      </c>
      <c r="F59" s="19" t="s">
        <v>116</v>
      </c>
      <c r="G59" s="20">
        <v>236.02799999999999</v>
      </c>
      <c r="H59" s="21">
        <v>0</v>
      </c>
      <c r="I59" s="21">
        <f>ROUND(ROUND(H59,2)*ROUND(G59,3),2)</f>
        <v>0</v>
      </c>
      <c r="O59">
        <f>(I59*21)/100</f>
        <v>0</v>
      </c>
      <c r="P59" t="s">
        <v>17</v>
      </c>
    </row>
    <row r="60" spans="1:18" ht="13.2" x14ac:dyDescent="0.25">
      <c r="A60" s="22" t="s">
        <v>44</v>
      </c>
      <c r="E60" s="23" t="s">
        <v>749</v>
      </c>
    </row>
    <row r="61" spans="1:18" ht="39.6" x14ac:dyDescent="0.25">
      <c r="A61" s="24" t="s">
        <v>46</v>
      </c>
      <c r="E61" s="25" t="s">
        <v>750</v>
      </c>
    </row>
    <row r="62" spans="1:18" ht="52.8" x14ac:dyDescent="0.25">
      <c r="A62" t="s">
        <v>47</v>
      </c>
      <c r="E62" s="23" t="s">
        <v>333</v>
      </c>
    </row>
    <row r="63" spans="1:18" ht="13.2" x14ac:dyDescent="0.25">
      <c r="A63" s="12" t="s">
        <v>39</v>
      </c>
      <c r="B63" s="17" t="s">
        <v>89</v>
      </c>
      <c r="C63" s="17" t="s">
        <v>329</v>
      </c>
      <c r="D63" s="12" t="s">
        <v>41</v>
      </c>
      <c r="E63" s="18" t="s">
        <v>330</v>
      </c>
      <c r="F63" s="19" t="s">
        <v>116</v>
      </c>
      <c r="G63" s="20">
        <v>59.325000000000003</v>
      </c>
      <c r="H63" s="21">
        <v>0</v>
      </c>
      <c r="I63" s="21">
        <f>ROUND(ROUND(H63,2)*ROUND(G63,3),2)</f>
        <v>0</v>
      </c>
      <c r="O63">
        <f>(I63*21)/100</f>
        <v>0</v>
      </c>
      <c r="P63" t="s">
        <v>17</v>
      </c>
    </row>
    <row r="64" spans="1:18" ht="13.2" x14ac:dyDescent="0.25">
      <c r="A64" s="22" t="s">
        <v>44</v>
      </c>
      <c r="E64" s="23" t="s">
        <v>751</v>
      </c>
    </row>
    <row r="65" spans="1:16" ht="39.6" x14ac:dyDescent="0.25">
      <c r="A65" s="24" t="s">
        <v>46</v>
      </c>
      <c r="E65" s="25" t="s">
        <v>752</v>
      </c>
    </row>
    <row r="66" spans="1:16" ht="52.8" x14ac:dyDescent="0.25">
      <c r="A66" t="s">
        <v>47</v>
      </c>
      <c r="E66" s="23" t="s">
        <v>333</v>
      </c>
    </row>
    <row r="67" spans="1:16" ht="13.2" x14ac:dyDescent="0.25">
      <c r="A67" s="12" t="s">
        <v>39</v>
      </c>
      <c r="B67" s="17" t="s">
        <v>92</v>
      </c>
      <c r="C67" s="17" t="s">
        <v>335</v>
      </c>
      <c r="D67" s="12" t="s">
        <v>41</v>
      </c>
      <c r="E67" s="18" t="s">
        <v>336</v>
      </c>
      <c r="F67" s="19" t="s">
        <v>116</v>
      </c>
      <c r="G67" s="20">
        <v>236.02799999999999</v>
      </c>
      <c r="H67" s="21">
        <v>0</v>
      </c>
      <c r="I67" s="21">
        <f>ROUND(ROUND(H67,2)*ROUND(G67,3),2)</f>
        <v>0</v>
      </c>
      <c r="O67">
        <f>(I67*21)/100</f>
        <v>0</v>
      </c>
      <c r="P67" t="s">
        <v>17</v>
      </c>
    </row>
    <row r="68" spans="1:16" ht="13.2" x14ac:dyDescent="0.25">
      <c r="A68" s="22" t="s">
        <v>44</v>
      </c>
      <c r="E68" s="23" t="s">
        <v>753</v>
      </c>
    </row>
    <row r="69" spans="1:16" ht="39.6" x14ac:dyDescent="0.25">
      <c r="A69" s="24" t="s">
        <v>46</v>
      </c>
      <c r="E69" s="25" t="s">
        <v>750</v>
      </c>
    </row>
    <row r="70" spans="1:16" ht="52.8" x14ac:dyDescent="0.25">
      <c r="A70" t="s">
        <v>47</v>
      </c>
      <c r="E70" s="23" t="s">
        <v>333</v>
      </c>
    </row>
    <row r="71" spans="1:16" ht="13.2" x14ac:dyDescent="0.25">
      <c r="A71" s="12" t="s">
        <v>39</v>
      </c>
      <c r="B71" s="17" t="s">
        <v>95</v>
      </c>
      <c r="C71" s="17" t="s">
        <v>560</v>
      </c>
      <c r="D71" s="12" t="s">
        <v>41</v>
      </c>
      <c r="E71" s="18" t="s">
        <v>561</v>
      </c>
      <c r="F71" s="19" t="s">
        <v>116</v>
      </c>
      <c r="G71" s="20">
        <v>227.154</v>
      </c>
      <c r="H71" s="21">
        <v>0</v>
      </c>
      <c r="I71" s="21">
        <f>ROUND(ROUND(H71,2)*ROUND(G71,3),2)</f>
        <v>0</v>
      </c>
      <c r="O71">
        <f>(I71*21)/100</f>
        <v>0</v>
      </c>
      <c r="P71" t="s">
        <v>17</v>
      </c>
    </row>
    <row r="72" spans="1:16" ht="26.4" x14ac:dyDescent="0.25">
      <c r="A72" s="22" t="s">
        <v>44</v>
      </c>
      <c r="E72" s="23" t="s">
        <v>754</v>
      </c>
    </row>
    <row r="73" spans="1:16" ht="39.6" x14ac:dyDescent="0.25">
      <c r="A73" s="24" t="s">
        <v>46</v>
      </c>
      <c r="E73" s="25" t="s">
        <v>755</v>
      </c>
    </row>
    <row r="74" spans="1:16" ht="158.4" x14ac:dyDescent="0.25">
      <c r="A74" t="s">
        <v>47</v>
      </c>
      <c r="E74" s="23" t="s">
        <v>373</v>
      </c>
    </row>
    <row r="75" spans="1:16" ht="26.4" x14ac:dyDescent="0.25">
      <c r="A75" s="12" t="s">
        <v>39</v>
      </c>
      <c r="B75" s="17" t="s">
        <v>184</v>
      </c>
      <c r="C75" s="17" t="s">
        <v>756</v>
      </c>
      <c r="D75" s="12" t="s">
        <v>41</v>
      </c>
      <c r="E75" s="18" t="s">
        <v>757</v>
      </c>
      <c r="F75" s="19" t="s">
        <v>116</v>
      </c>
      <c r="G75" s="20">
        <v>9.1349999999999998</v>
      </c>
      <c r="H75" s="21">
        <v>0</v>
      </c>
      <c r="I75" s="21">
        <f>ROUND(ROUND(H75,2)*ROUND(G75,3),2)</f>
        <v>0</v>
      </c>
      <c r="O75">
        <f>(I75*21)/100</f>
        <v>0</v>
      </c>
      <c r="P75" t="s">
        <v>17</v>
      </c>
    </row>
    <row r="76" spans="1:16" ht="26.4" x14ac:dyDescent="0.25">
      <c r="A76" s="22" t="s">
        <v>44</v>
      </c>
      <c r="E76" s="23" t="s">
        <v>758</v>
      </c>
    </row>
    <row r="77" spans="1:16" ht="26.4" x14ac:dyDescent="0.25">
      <c r="A77" s="24" t="s">
        <v>46</v>
      </c>
      <c r="E77" s="25" t="s">
        <v>759</v>
      </c>
    </row>
    <row r="78" spans="1:16" ht="158.4" x14ac:dyDescent="0.25">
      <c r="A78" t="s">
        <v>47</v>
      </c>
      <c r="E78" s="23" t="s">
        <v>373</v>
      </c>
    </row>
    <row r="79" spans="1:16" ht="13.2" x14ac:dyDescent="0.25">
      <c r="A79" s="12" t="s">
        <v>39</v>
      </c>
      <c r="B79" s="17" t="s">
        <v>98</v>
      </c>
      <c r="C79" s="17" t="s">
        <v>669</v>
      </c>
      <c r="D79" s="12" t="s">
        <v>41</v>
      </c>
      <c r="E79" s="18" t="s">
        <v>670</v>
      </c>
      <c r="F79" s="19" t="s">
        <v>116</v>
      </c>
      <c r="G79" s="20">
        <v>5</v>
      </c>
      <c r="H79" s="21">
        <v>0</v>
      </c>
      <c r="I79" s="21">
        <f>ROUND(ROUND(H79,2)*ROUND(G79,3),2)</f>
        <v>0</v>
      </c>
      <c r="O79">
        <f>(I79*21)/100</f>
        <v>0</v>
      </c>
      <c r="P79" t="s">
        <v>17</v>
      </c>
    </row>
    <row r="80" spans="1:16" ht="26.4" x14ac:dyDescent="0.25">
      <c r="A80" s="22" t="s">
        <v>44</v>
      </c>
      <c r="E80" s="23" t="s">
        <v>760</v>
      </c>
    </row>
    <row r="81" spans="1:18" ht="13.2" x14ac:dyDescent="0.25">
      <c r="A81" s="24" t="s">
        <v>46</v>
      </c>
      <c r="E81" s="25" t="s">
        <v>761</v>
      </c>
    </row>
    <row r="82" spans="1:18" ht="105.6" x14ac:dyDescent="0.25">
      <c r="A82" t="s">
        <v>47</v>
      </c>
      <c r="E82" s="23" t="s">
        <v>574</v>
      </c>
    </row>
    <row r="83" spans="1:18" ht="13.2" x14ac:dyDescent="0.25">
      <c r="A83" s="12" t="s">
        <v>39</v>
      </c>
      <c r="B83" s="17" t="s">
        <v>85</v>
      </c>
      <c r="C83" s="17" t="s">
        <v>673</v>
      </c>
      <c r="D83" s="12" t="s">
        <v>41</v>
      </c>
      <c r="E83" s="18" t="s">
        <v>674</v>
      </c>
      <c r="F83" s="19" t="s">
        <v>116</v>
      </c>
      <c r="G83" s="20">
        <v>87.36</v>
      </c>
      <c r="H83" s="21">
        <v>0</v>
      </c>
      <c r="I83" s="21">
        <f>ROUND(ROUND(H83,2)*ROUND(G83,3),2)</f>
        <v>0</v>
      </c>
      <c r="O83">
        <f>(I83*21)/100</f>
        <v>0</v>
      </c>
      <c r="P83" t="s">
        <v>17</v>
      </c>
    </row>
    <row r="84" spans="1:18" ht="13.2" x14ac:dyDescent="0.25">
      <c r="A84" s="22" t="s">
        <v>44</v>
      </c>
      <c r="E84" s="23" t="s">
        <v>762</v>
      </c>
    </row>
    <row r="85" spans="1:18" ht="26.4" x14ac:dyDescent="0.25">
      <c r="A85" s="24" t="s">
        <v>46</v>
      </c>
      <c r="E85" s="25" t="s">
        <v>763</v>
      </c>
    </row>
    <row r="86" spans="1:18" ht="105.6" x14ac:dyDescent="0.25">
      <c r="A86" t="s">
        <v>47</v>
      </c>
      <c r="E86" s="23" t="s">
        <v>574</v>
      </c>
    </row>
    <row r="87" spans="1:18" ht="12.75" customHeight="1" x14ac:dyDescent="0.25">
      <c r="A87" s="5" t="s">
        <v>37</v>
      </c>
      <c r="B87" s="5"/>
      <c r="C87" s="27" t="s">
        <v>77</v>
      </c>
      <c r="D87" s="5"/>
      <c r="E87" s="15" t="s">
        <v>374</v>
      </c>
      <c r="F87" s="5"/>
      <c r="G87" s="5"/>
      <c r="H87" s="5"/>
      <c r="I87" s="28">
        <f>0+Q87</f>
        <v>0</v>
      </c>
      <c r="O87">
        <f>0+R87</f>
        <v>0</v>
      </c>
      <c r="Q87">
        <f>0+I88</f>
        <v>0</v>
      </c>
      <c r="R87">
        <f>0+O88</f>
        <v>0</v>
      </c>
    </row>
    <row r="88" spans="1:18" ht="13.2" x14ac:dyDescent="0.25">
      <c r="A88" s="12" t="s">
        <v>39</v>
      </c>
      <c r="B88" s="17" t="s">
        <v>199</v>
      </c>
      <c r="C88" s="17" t="s">
        <v>388</v>
      </c>
      <c r="D88" s="12" t="s">
        <v>41</v>
      </c>
      <c r="E88" s="18" t="s">
        <v>389</v>
      </c>
      <c r="F88" s="19" t="s">
        <v>127</v>
      </c>
      <c r="G88" s="20">
        <v>5</v>
      </c>
      <c r="H88" s="21">
        <v>0</v>
      </c>
      <c r="I88" s="21">
        <f>ROUND(ROUND(H88,2)*ROUND(G88,3),2)</f>
        <v>0</v>
      </c>
      <c r="O88">
        <f>(I88*21)/100</f>
        <v>0</v>
      </c>
      <c r="P88" t="s">
        <v>17</v>
      </c>
    </row>
    <row r="89" spans="1:18" ht="13.2" x14ac:dyDescent="0.25">
      <c r="A89" s="22" t="s">
        <v>44</v>
      </c>
      <c r="E89" s="23" t="s">
        <v>390</v>
      </c>
    </row>
    <row r="90" spans="1:18" ht="26.4" x14ac:dyDescent="0.25">
      <c r="A90" s="24" t="s">
        <v>46</v>
      </c>
      <c r="E90" s="25" t="s">
        <v>764</v>
      </c>
    </row>
    <row r="91" spans="1:18" ht="39.6" x14ac:dyDescent="0.25">
      <c r="A91" t="s">
        <v>47</v>
      </c>
      <c r="E91" s="23" t="s">
        <v>392</v>
      </c>
    </row>
    <row r="92" spans="1:18" ht="12.75" customHeight="1" x14ac:dyDescent="0.25">
      <c r="A92" s="5" t="s">
        <v>37</v>
      </c>
      <c r="B92" s="5"/>
      <c r="C92" s="27" t="s">
        <v>34</v>
      </c>
      <c r="D92" s="5"/>
      <c r="E92" s="15" t="s">
        <v>170</v>
      </c>
      <c r="F92" s="5"/>
      <c r="G92" s="5"/>
      <c r="H92" s="5"/>
      <c r="I92" s="28">
        <f>0+Q92</f>
        <v>0</v>
      </c>
      <c r="O92">
        <f>0+R92</f>
        <v>0</v>
      </c>
      <c r="Q92">
        <f>0+I93+I97+I101+I105+I109</f>
        <v>0</v>
      </c>
      <c r="R92">
        <f>0+O93+O97+O101+O105+O109</f>
        <v>0</v>
      </c>
    </row>
    <row r="93" spans="1:18" ht="13.2" x14ac:dyDescent="0.25">
      <c r="A93" s="12" t="s">
        <v>39</v>
      </c>
      <c r="B93" s="17" t="s">
        <v>291</v>
      </c>
      <c r="C93" s="17" t="s">
        <v>584</v>
      </c>
      <c r="D93" s="12" t="s">
        <v>41</v>
      </c>
      <c r="E93" s="18" t="s">
        <v>585</v>
      </c>
      <c r="F93" s="19" t="s">
        <v>173</v>
      </c>
      <c r="G93" s="20">
        <v>128.625</v>
      </c>
      <c r="H93" s="21">
        <v>0</v>
      </c>
      <c r="I93" s="21">
        <f>ROUND(ROUND(H93,2)*ROUND(G93,3),2)</f>
        <v>0</v>
      </c>
      <c r="O93">
        <f>(I93*21)/100</f>
        <v>0</v>
      </c>
      <c r="P93" t="s">
        <v>17</v>
      </c>
    </row>
    <row r="94" spans="1:18" ht="39.6" x14ac:dyDescent="0.25">
      <c r="A94" s="22" t="s">
        <v>44</v>
      </c>
      <c r="E94" s="23" t="s">
        <v>765</v>
      </c>
    </row>
    <row r="95" spans="1:18" ht="26.4" x14ac:dyDescent="0.25">
      <c r="A95" s="24" t="s">
        <v>46</v>
      </c>
      <c r="E95" s="25" t="s">
        <v>766</v>
      </c>
    </row>
    <row r="96" spans="1:18" ht="52.8" x14ac:dyDescent="0.25">
      <c r="A96" t="s">
        <v>47</v>
      </c>
      <c r="E96" s="23" t="s">
        <v>432</v>
      </c>
    </row>
    <row r="97" spans="1:16" ht="13.2" x14ac:dyDescent="0.25">
      <c r="A97" s="12" t="s">
        <v>39</v>
      </c>
      <c r="B97" s="17" t="s">
        <v>297</v>
      </c>
      <c r="C97" s="17" t="s">
        <v>428</v>
      </c>
      <c r="D97" s="12" t="s">
        <v>218</v>
      </c>
      <c r="E97" s="18" t="s">
        <v>429</v>
      </c>
      <c r="F97" s="19" t="s">
        <v>173</v>
      </c>
      <c r="G97" s="20">
        <v>14.74</v>
      </c>
      <c r="H97" s="21">
        <v>0</v>
      </c>
      <c r="I97" s="21">
        <f>ROUND(ROUND(H97,2)*ROUND(G97,3),2)</f>
        <v>0</v>
      </c>
      <c r="O97">
        <f>(I97*21)/100</f>
        <v>0</v>
      </c>
      <c r="P97" t="s">
        <v>17</v>
      </c>
    </row>
    <row r="98" spans="1:16" ht="26.4" x14ac:dyDescent="0.25">
      <c r="A98" s="22" t="s">
        <v>44</v>
      </c>
      <c r="E98" s="23" t="s">
        <v>767</v>
      </c>
    </row>
    <row r="99" spans="1:16" ht="52.8" x14ac:dyDescent="0.25">
      <c r="A99" s="24" t="s">
        <v>46</v>
      </c>
      <c r="E99" s="25" t="s">
        <v>768</v>
      </c>
    </row>
    <row r="100" spans="1:16" ht="52.8" x14ac:dyDescent="0.25">
      <c r="A100" t="s">
        <v>47</v>
      </c>
      <c r="E100" s="23" t="s">
        <v>432</v>
      </c>
    </row>
    <row r="101" spans="1:16" ht="13.2" x14ac:dyDescent="0.25">
      <c r="A101" s="12" t="s">
        <v>39</v>
      </c>
      <c r="B101" s="17" t="s">
        <v>303</v>
      </c>
      <c r="C101" s="17" t="s">
        <v>428</v>
      </c>
      <c r="D101" s="12" t="s">
        <v>104</v>
      </c>
      <c r="E101" s="18" t="s">
        <v>429</v>
      </c>
      <c r="F101" s="19" t="s">
        <v>173</v>
      </c>
      <c r="G101" s="20">
        <v>6.51</v>
      </c>
      <c r="H101" s="21">
        <v>0</v>
      </c>
      <c r="I101" s="21">
        <f>ROUND(ROUND(H101,2)*ROUND(G101,3),2)</f>
        <v>0</v>
      </c>
      <c r="O101">
        <f>(I101*21)/100</f>
        <v>0</v>
      </c>
      <c r="P101" t="s">
        <v>17</v>
      </c>
    </row>
    <row r="102" spans="1:16" ht="39.6" x14ac:dyDescent="0.25">
      <c r="A102" s="22" t="s">
        <v>44</v>
      </c>
      <c r="E102" s="23" t="s">
        <v>769</v>
      </c>
    </row>
    <row r="103" spans="1:16" ht="26.4" x14ac:dyDescent="0.25">
      <c r="A103" s="24" t="s">
        <v>46</v>
      </c>
      <c r="E103" s="25" t="s">
        <v>770</v>
      </c>
    </row>
    <row r="104" spans="1:16" ht="52.8" x14ac:dyDescent="0.25">
      <c r="A104" t="s">
        <v>47</v>
      </c>
      <c r="E104" s="23" t="s">
        <v>432</v>
      </c>
    </row>
    <row r="105" spans="1:16" ht="13.2" x14ac:dyDescent="0.25">
      <c r="A105" s="12" t="s">
        <v>39</v>
      </c>
      <c r="B105" s="17" t="s">
        <v>310</v>
      </c>
      <c r="C105" s="17" t="s">
        <v>682</v>
      </c>
      <c r="D105" s="12" t="s">
        <v>41</v>
      </c>
      <c r="E105" s="18" t="s">
        <v>683</v>
      </c>
      <c r="F105" s="19" t="s">
        <v>173</v>
      </c>
      <c r="G105" s="20">
        <v>6</v>
      </c>
      <c r="H105" s="21">
        <v>0</v>
      </c>
      <c r="I105" s="21">
        <f>ROUND(ROUND(H105,2)*ROUND(G105,3),2)</f>
        <v>0</v>
      </c>
      <c r="O105">
        <f>(I105*21)/100</f>
        <v>0</v>
      </c>
      <c r="P105" t="s">
        <v>17</v>
      </c>
    </row>
    <row r="106" spans="1:16" ht="26.4" x14ac:dyDescent="0.25">
      <c r="A106" s="22" t="s">
        <v>44</v>
      </c>
      <c r="E106" s="23" t="s">
        <v>771</v>
      </c>
    </row>
    <row r="107" spans="1:16" ht="13.2" x14ac:dyDescent="0.25">
      <c r="A107" s="24" t="s">
        <v>46</v>
      </c>
      <c r="E107" s="25" t="s">
        <v>772</v>
      </c>
    </row>
    <row r="108" spans="1:16" ht="39.6" x14ac:dyDescent="0.25">
      <c r="A108" t="s">
        <v>47</v>
      </c>
      <c r="E108" s="23" t="s">
        <v>686</v>
      </c>
    </row>
    <row r="109" spans="1:16" ht="26.4" x14ac:dyDescent="0.25">
      <c r="A109" s="12" t="s">
        <v>39</v>
      </c>
      <c r="B109" s="17" t="s">
        <v>316</v>
      </c>
      <c r="C109" s="17" t="s">
        <v>687</v>
      </c>
      <c r="D109" s="12" t="s">
        <v>41</v>
      </c>
      <c r="E109" s="18" t="s">
        <v>688</v>
      </c>
      <c r="F109" s="19" t="s">
        <v>173</v>
      </c>
      <c r="G109" s="20">
        <v>17</v>
      </c>
      <c r="H109" s="21">
        <v>0</v>
      </c>
      <c r="I109" s="21">
        <f>ROUND(ROUND(H109,2)*ROUND(G109,3),2)</f>
        <v>0</v>
      </c>
      <c r="O109">
        <f>(I109*21)/100</f>
        <v>0</v>
      </c>
      <c r="P109" t="s">
        <v>17</v>
      </c>
    </row>
    <row r="110" spans="1:16" ht="26.4" x14ac:dyDescent="0.25">
      <c r="A110" s="22" t="s">
        <v>44</v>
      </c>
      <c r="E110" s="23" t="s">
        <v>773</v>
      </c>
    </row>
    <row r="111" spans="1:16" ht="13.2" x14ac:dyDescent="0.25">
      <c r="A111" s="24" t="s">
        <v>46</v>
      </c>
      <c r="E111" s="25" t="s">
        <v>774</v>
      </c>
    </row>
    <row r="112" spans="1:16" ht="79.2" x14ac:dyDescent="0.25">
      <c r="A112" t="s">
        <v>47</v>
      </c>
      <c r="E112" s="23" t="s">
        <v>690</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777</v>
      </c>
      <c r="I3" s="26">
        <f>0+I9</f>
        <v>0</v>
      </c>
      <c r="O3" t="s">
        <v>13</v>
      </c>
      <c r="P3" t="s">
        <v>17</v>
      </c>
    </row>
    <row r="4" spans="1:18" ht="15" customHeight="1" x14ac:dyDescent="0.25">
      <c r="A4" t="s">
        <v>7</v>
      </c>
      <c r="B4" s="7" t="s">
        <v>8</v>
      </c>
      <c r="C4" s="29" t="s">
        <v>775</v>
      </c>
      <c r="D4" s="30"/>
      <c r="E4" s="8" t="s">
        <v>776</v>
      </c>
      <c r="F4" s="1"/>
      <c r="G4" s="1"/>
      <c r="H4" s="6"/>
      <c r="I4" s="6"/>
      <c r="O4" t="s">
        <v>14</v>
      </c>
      <c r="P4" t="s">
        <v>17</v>
      </c>
    </row>
    <row r="5" spans="1:18" ht="12.75" customHeight="1" x14ac:dyDescent="0.25">
      <c r="A5" t="s">
        <v>11</v>
      </c>
      <c r="B5" s="10" t="s">
        <v>12</v>
      </c>
      <c r="C5" s="31" t="s">
        <v>777</v>
      </c>
      <c r="D5" s="32"/>
      <c r="E5" s="11" t="s">
        <v>778</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34</v>
      </c>
      <c r="D9" s="13"/>
      <c r="E9" s="15" t="s">
        <v>170</v>
      </c>
      <c r="F9" s="13"/>
      <c r="G9" s="13"/>
      <c r="H9" s="13"/>
      <c r="I9" s="16">
        <f>0+Q9</f>
        <v>0</v>
      </c>
      <c r="O9">
        <f>0+R9</f>
        <v>0</v>
      </c>
      <c r="Q9">
        <f>0+I10+I14+I18+I22+I26+I30+I34+I38+I42+I46+I50+I54+I58+I62+I66+I70+I74+I78+I82+I86+I90+I94</f>
        <v>0</v>
      </c>
      <c r="R9">
        <f>0+O10+O14+O18+O22+O26+O30+O34+O38+O42+O46+O50+O54+O58+O62+O66+O70+O74+O78+O82+O86+O90+O94</f>
        <v>0</v>
      </c>
    </row>
    <row r="10" spans="1:18" ht="13.2" x14ac:dyDescent="0.25">
      <c r="A10" s="12" t="s">
        <v>39</v>
      </c>
      <c r="B10" s="17" t="s">
        <v>23</v>
      </c>
      <c r="C10" s="17" t="s">
        <v>779</v>
      </c>
      <c r="D10" s="12" t="s">
        <v>41</v>
      </c>
      <c r="E10" s="18" t="s">
        <v>780</v>
      </c>
      <c r="F10" s="19" t="s">
        <v>127</v>
      </c>
      <c r="G10" s="20">
        <v>2</v>
      </c>
      <c r="H10" s="21">
        <v>0</v>
      </c>
      <c r="I10" s="21">
        <f>ROUND(ROUND(H10,2)*ROUND(G10,3),2)</f>
        <v>0</v>
      </c>
      <c r="O10">
        <f>(I10*21)/100</f>
        <v>0</v>
      </c>
      <c r="P10" t="s">
        <v>17</v>
      </c>
    </row>
    <row r="11" spans="1:18" ht="13.2" x14ac:dyDescent="0.25">
      <c r="A11" s="22" t="s">
        <v>44</v>
      </c>
      <c r="E11" s="23" t="s">
        <v>41</v>
      </c>
    </row>
    <row r="12" spans="1:18" ht="26.4" x14ac:dyDescent="0.25">
      <c r="A12" s="24" t="s">
        <v>46</v>
      </c>
      <c r="E12" s="25" t="s">
        <v>781</v>
      </c>
    </row>
    <row r="13" spans="1:18" ht="39.6" x14ac:dyDescent="0.25">
      <c r="A13" t="s">
        <v>47</v>
      </c>
      <c r="E13" s="23" t="s">
        <v>782</v>
      </c>
    </row>
    <row r="14" spans="1:18" ht="26.4" x14ac:dyDescent="0.25">
      <c r="A14" s="12" t="s">
        <v>39</v>
      </c>
      <c r="B14" s="17" t="s">
        <v>17</v>
      </c>
      <c r="C14" s="17" t="s">
        <v>783</v>
      </c>
      <c r="D14" s="12" t="s">
        <v>41</v>
      </c>
      <c r="E14" s="18" t="s">
        <v>784</v>
      </c>
      <c r="F14" s="19" t="s">
        <v>127</v>
      </c>
      <c r="G14" s="20">
        <v>25</v>
      </c>
      <c r="H14" s="21">
        <v>0</v>
      </c>
      <c r="I14" s="21">
        <f>ROUND(ROUND(H14,2)*ROUND(G14,3),2)</f>
        <v>0</v>
      </c>
      <c r="O14">
        <f>(I14*21)/100</f>
        <v>0</v>
      </c>
      <c r="P14" t="s">
        <v>17</v>
      </c>
    </row>
    <row r="15" spans="1:18" ht="39.6" x14ac:dyDescent="0.25">
      <c r="A15" s="22" t="s">
        <v>44</v>
      </c>
      <c r="E15" s="23" t="s">
        <v>785</v>
      </c>
    </row>
    <row r="16" spans="1:18" ht="158.4" x14ac:dyDescent="0.25">
      <c r="A16" s="24" t="s">
        <v>46</v>
      </c>
      <c r="E16" s="25" t="s">
        <v>786</v>
      </c>
    </row>
    <row r="17" spans="1:16" ht="66" x14ac:dyDescent="0.25">
      <c r="A17" t="s">
        <v>47</v>
      </c>
      <c r="E17" s="23" t="s">
        <v>787</v>
      </c>
    </row>
    <row r="18" spans="1:16" ht="26.4" x14ac:dyDescent="0.25">
      <c r="A18" s="12" t="s">
        <v>39</v>
      </c>
      <c r="B18" s="17" t="s">
        <v>16</v>
      </c>
      <c r="C18" s="17" t="s">
        <v>400</v>
      </c>
      <c r="D18" s="12" t="s">
        <v>41</v>
      </c>
      <c r="E18" s="18" t="s">
        <v>401</v>
      </c>
      <c r="F18" s="19" t="s">
        <v>127</v>
      </c>
      <c r="G18" s="20">
        <v>25</v>
      </c>
      <c r="H18" s="21">
        <v>0</v>
      </c>
      <c r="I18" s="21">
        <f>ROUND(ROUND(H18,2)*ROUND(G18,3),2)</f>
        <v>0</v>
      </c>
      <c r="O18">
        <f>(I18*21)/100</f>
        <v>0</v>
      </c>
      <c r="P18" t="s">
        <v>17</v>
      </c>
    </row>
    <row r="19" spans="1:16" ht="13.2" x14ac:dyDescent="0.25">
      <c r="A19" s="22" t="s">
        <v>44</v>
      </c>
      <c r="E19" s="23" t="s">
        <v>41</v>
      </c>
    </row>
    <row r="20" spans="1:16" ht="158.4" x14ac:dyDescent="0.25">
      <c r="A20" s="24" t="s">
        <v>46</v>
      </c>
      <c r="E20" s="25" t="s">
        <v>786</v>
      </c>
    </row>
    <row r="21" spans="1:16" ht="26.4" x14ac:dyDescent="0.25">
      <c r="A21" t="s">
        <v>47</v>
      </c>
      <c r="E21" s="23" t="s">
        <v>404</v>
      </c>
    </row>
    <row r="22" spans="1:16" ht="13.2" x14ac:dyDescent="0.25">
      <c r="A22" s="12" t="s">
        <v>39</v>
      </c>
      <c r="B22" s="17" t="s">
        <v>27</v>
      </c>
      <c r="C22" s="17" t="s">
        <v>788</v>
      </c>
      <c r="D22" s="12" t="s">
        <v>41</v>
      </c>
      <c r="E22" s="18" t="s">
        <v>789</v>
      </c>
      <c r="F22" s="19" t="s">
        <v>790</v>
      </c>
      <c r="G22" s="20">
        <v>1400</v>
      </c>
      <c r="H22" s="21">
        <v>0</v>
      </c>
      <c r="I22" s="21">
        <f>ROUND(ROUND(H22,2)*ROUND(G22,3),2)</f>
        <v>0</v>
      </c>
      <c r="O22">
        <f>(I22*21)/100</f>
        <v>0</v>
      </c>
      <c r="P22" t="s">
        <v>17</v>
      </c>
    </row>
    <row r="23" spans="1:16" ht="13.2" x14ac:dyDescent="0.25">
      <c r="A23" s="22" t="s">
        <v>44</v>
      </c>
      <c r="E23" s="23" t="s">
        <v>791</v>
      </c>
    </row>
    <row r="24" spans="1:16" ht="13.2" x14ac:dyDescent="0.25">
      <c r="A24" s="24" t="s">
        <v>46</v>
      </c>
      <c r="E24" s="25" t="s">
        <v>792</v>
      </c>
    </row>
    <row r="25" spans="1:16" ht="26.4" x14ac:dyDescent="0.25">
      <c r="A25" t="s">
        <v>47</v>
      </c>
      <c r="E25" s="23" t="s">
        <v>793</v>
      </c>
    </row>
    <row r="26" spans="1:16" ht="13.2" x14ac:dyDescent="0.25">
      <c r="A26" s="12" t="s">
        <v>39</v>
      </c>
      <c r="B26" s="17" t="s">
        <v>29</v>
      </c>
      <c r="C26" s="17" t="s">
        <v>794</v>
      </c>
      <c r="D26" s="12" t="s">
        <v>41</v>
      </c>
      <c r="E26" s="18" t="s">
        <v>795</v>
      </c>
      <c r="F26" s="19" t="s">
        <v>127</v>
      </c>
      <c r="G26" s="20">
        <v>19</v>
      </c>
      <c r="H26" s="21">
        <v>0</v>
      </c>
      <c r="I26" s="21">
        <f>ROUND(ROUND(H26,2)*ROUND(G26,3),2)</f>
        <v>0</v>
      </c>
      <c r="O26">
        <f>(I26*21)/100</f>
        <v>0</v>
      </c>
      <c r="P26" t="s">
        <v>17</v>
      </c>
    </row>
    <row r="27" spans="1:16" ht="39.6" x14ac:dyDescent="0.25">
      <c r="A27" s="22" t="s">
        <v>44</v>
      </c>
      <c r="E27" s="23" t="s">
        <v>785</v>
      </c>
    </row>
    <row r="28" spans="1:16" ht="26.4" x14ac:dyDescent="0.25">
      <c r="A28" s="24" t="s">
        <v>46</v>
      </c>
      <c r="E28" s="25" t="s">
        <v>796</v>
      </c>
    </row>
    <row r="29" spans="1:16" ht="66" x14ac:dyDescent="0.25">
      <c r="A29" t="s">
        <v>47</v>
      </c>
      <c r="E29" s="23" t="s">
        <v>797</v>
      </c>
    </row>
    <row r="30" spans="1:16" ht="13.2" x14ac:dyDescent="0.25">
      <c r="A30" s="12" t="s">
        <v>39</v>
      </c>
      <c r="B30" s="17" t="s">
        <v>31</v>
      </c>
      <c r="C30" s="17" t="s">
        <v>798</v>
      </c>
      <c r="D30" s="12" t="s">
        <v>41</v>
      </c>
      <c r="E30" s="18" t="s">
        <v>799</v>
      </c>
      <c r="F30" s="19" t="s">
        <v>127</v>
      </c>
      <c r="G30" s="20">
        <v>19</v>
      </c>
      <c r="H30" s="21">
        <v>0</v>
      </c>
      <c r="I30" s="21">
        <f>ROUND(ROUND(H30,2)*ROUND(G30,3),2)</f>
        <v>0</v>
      </c>
      <c r="O30">
        <f>(I30*21)/100</f>
        <v>0</v>
      </c>
      <c r="P30" t="s">
        <v>17</v>
      </c>
    </row>
    <row r="31" spans="1:16" ht="13.2" x14ac:dyDescent="0.25">
      <c r="A31" s="22" t="s">
        <v>44</v>
      </c>
      <c r="E31" s="23" t="s">
        <v>41</v>
      </c>
    </row>
    <row r="32" spans="1:16" ht="26.4" x14ac:dyDescent="0.25">
      <c r="A32" s="24" t="s">
        <v>46</v>
      </c>
      <c r="E32" s="25" t="s">
        <v>796</v>
      </c>
    </row>
    <row r="33" spans="1:16" ht="26.4" x14ac:dyDescent="0.25">
      <c r="A33" t="s">
        <v>47</v>
      </c>
      <c r="E33" s="23" t="s">
        <v>404</v>
      </c>
    </row>
    <row r="34" spans="1:16" ht="13.2" x14ac:dyDescent="0.25">
      <c r="A34" s="12" t="s">
        <v>39</v>
      </c>
      <c r="B34" s="17" t="s">
        <v>134</v>
      </c>
      <c r="C34" s="17" t="s">
        <v>800</v>
      </c>
      <c r="D34" s="12" t="s">
        <v>41</v>
      </c>
      <c r="E34" s="18" t="s">
        <v>801</v>
      </c>
      <c r="F34" s="19" t="s">
        <v>790</v>
      </c>
      <c r="G34" s="20">
        <v>1064</v>
      </c>
      <c r="H34" s="21">
        <v>0</v>
      </c>
      <c r="I34" s="21">
        <f>ROUND(ROUND(H34,2)*ROUND(G34,3),2)</f>
        <v>0</v>
      </c>
      <c r="O34">
        <f>(I34*21)/100</f>
        <v>0</v>
      </c>
      <c r="P34" t="s">
        <v>17</v>
      </c>
    </row>
    <row r="35" spans="1:16" ht="13.2" x14ac:dyDescent="0.25">
      <c r="A35" s="22" t="s">
        <v>44</v>
      </c>
      <c r="E35" s="23" t="s">
        <v>791</v>
      </c>
    </row>
    <row r="36" spans="1:16" ht="13.2" x14ac:dyDescent="0.25">
      <c r="A36" s="24" t="s">
        <v>46</v>
      </c>
      <c r="E36" s="25" t="s">
        <v>802</v>
      </c>
    </row>
    <row r="37" spans="1:16" ht="26.4" x14ac:dyDescent="0.25">
      <c r="A37" t="s">
        <v>47</v>
      </c>
      <c r="E37" s="23" t="s">
        <v>803</v>
      </c>
    </row>
    <row r="38" spans="1:16" ht="13.2" x14ac:dyDescent="0.25">
      <c r="A38" s="12" t="s">
        <v>39</v>
      </c>
      <c r="B38" s="17" t="s">
        <v>77</v>
      </c>
      <c r="C38" s="17" t="s">
        <v>804</v>
      </c>
      <c r="D38" s="12" t="s">
        <v>41</v>
      </c>
      <c r="E38" s="18" t="s">
        <v>805</v>
      </c>
      <c r="F38" s="19" t="s">
        <v>127</v>
      </c>
      <c r="G38" s="20">
        <v>2</v>
      </c>
      <c r="H38" s="21">
        <v>0</v>
      </c>
      <c r="I38" s="21">
        <f>ROUND(ROUND(H38,2)*ROUND(G38,3),2)</f>
        <v>0</v>
      </c>
      <c r="O38">
        <f>(I38*21)/100</f>
        <v>0</v>
      </c>
      <c r="P38" t="s">
        <v>17</v>
      </c>
    </row>
    <row r="39" spans="1:16" ht="39.6" x14ac:dyDescent="0.25">
      <c r="A39" s="22" t="s">
        <v>44</v>
      </c>
      <c r="E39" s="23" t="s">
        <v>785</v>
      </c>
    </row>
    <row r="40" spans="1:16" ht="26.4" x14ac:dyDescent="0.25">
      <c r="A40" s="24" t="s">
        <v>46</v>
      </c>
      <c r="E40" s="25" t="s">
        <v>781</v>
      </c>
    </row>
    <row r="41" spans="1:16" ht="79.2" x14ac:dyDescent="0.25">
      <c r="A41" t="s">
        <v>47</v>
      </c>
      <c r="E41" s="23" t="s">
        <v>806</v>
      </c>
    </row>
    <row r="42" spans="1:16" ht="13.2" x14ac:dyDescent="0.25">
      <c r="A42" s="12" t="s">
        <v>39</v>
      </c>
      <c r="B42" s="17" t="s">
        <v>34</v>
      </c>
      <c r="C42" s="17" t="s">
        <v>807</v>
      </c>
      <c r="D42" s="12" t="s">
        <v>41</v>
      </c>
      <c r="E42" s="18" t="s">
        <v>808</v>
      </c>
      <c r="F42" s="19" t="s">
        <v>127</v>
      </c>
      <c r="G42" s="20">
        <v>2</v>
      </c>
      <c r="H42" s="21">
        <v>0</v>
      </c>
      <c r="I42" s="21">
        <f>ROUND(ROUND(H42,2)*ROUND(G42,3),2)</f>
        <v>0</v>
      </c>
      <c r="O42">
        <f>(I42*21)/100</f>
        <v>0</v>
      </c>
      <c r="P42" t="s">
        <v>17</v>
      </c>
    </row>
    <row r="43" spans="1:16" ht="13.2" x14ac:dyDescent="0.25">
      <c r="A43" s="22" t="s">
        <v>44</v>
      </c>
      <c r="E43" s="23" t="s">
        <v>41</v>
      </c>
    </row>
    <row r="44" spans="1:16" ht="26.4" x14ac:dyDescent="0.25">
      <c r="A44" s="24" t="s">
        <v>46</v>
      </c>
      <c r="E44" s="25" t="s">
        <v>781</v>
      </c>
    </row>
    <row r="45" spans="1:16" ht="26.4" x14ac:dyDescent="0.25">
      <c r="A45" t="s">
        <v>47</v>
      </c>
      <c r="E45" s="23" t="s">
        <v>809</v>
      </c>
    </row>
    <row r="46" spans="1:16" ht="13.2" x14ac:dyDescent="0.25">
      <c r="A46" s="12" t="s">
        <v>39</v>
      </c>
      <c r="B46" s="17" t="s">
        <v>36</v>
      </c>
      <c r="C46" s="17" t="s">
        <v>810</v>
      </c>
      <c r="D46" s="12" t="s">
        <v>41</v>
      </c>
      <c r="E46" s="18" t="s">
        <v>811</v>
      </c>
      <c r="F46" s="19" t="s">
        <v>790</v>
      </c>
      <c r="G46" s="20">
        <v>112</v>
      </c>
      <c r="H46" s="21">
        <v>0</v>
      </c>
      <c r="I46" s="21">
        <f>ROUND(ROUND(H46,2)*ROUND(G46,3),2)</f>
        <v>0</v>
      </c>
      <c r="O46">
        <f>(I46*21)/100</f>
        <v>0</v>
      </c>
      <c r="P46" t="s">
        <v>17</v>
      </c>
    </row>
    <row r="47" spans="1:16" ht="13.2" x14ac:dyDescent="0.25">
      <c r="A47" s="22" t="s">
        <v>44</v>
      </c>
      <c r="E47" s="23" t="s">
        <v>791</v>
      </c>
    </row>
    <row r="48" spans="1:16" ht="26.4" x14ac:dyDescent="0.25">
      <c r="A48" s="24" t="s">
        <v>46</v>
      </c>
      <c r="E48" s="25" t="s">
        <v>812</v>
      </c>
    </row>
    <row r="49" spans="1:16" ht="26.4" x14ac:dyDescent="0.25">
      <c r="A49" t="s">
        <v>47</v>
      </c>
      <c r="E49" s="23" t="s">
        <v>813</v>
      </c>
    </row>
    <row r="50" spans="1:16" ht="13.2" x14ac:dyDescent="0.25">
      <c r="A50" s="12" t="s">
        <v>39</v>
      </c>
      <c r="B50" s="17" t="s">
        <v>82</v>
      </c>
      <c r="C50" s="17" t="s">
        <v>814</v>
      </c>
      <c r="D50" s="12" t="s">
        <v>41</v>
      </c>
      <c r="E50" s="18" t="s">
        <v>815</v>
      </c>
      <c r="F50" s="19" t="s">
        <v>127</v>
      </c>
      <c r="G50" s="20">
        <v>2</v>
      </c>
      <c r="H50" s="21">
        <v>0</v>
      </c>
      <c r="I50" s="21">
        <f>ROUND(ROUND(H50,2)*ROUND(G50,3),2)</f>
        <v>0</v>
      </c>
      <c r="O50">
        <f>(I50*21)/100</f>
        <v>0</v>
      </c>
      <c r="P50" t="s">
        <v>17</v>
      </c>
    </row>
    <row r="51" spans="1:16" ht="39.6" x14ac:dyDescent="0.25">
      <c r="A51" s="22" t="s">
        <v>44</v>
      </c>
      <c r="E51" s="23" t="s">
        <v>785</v>
      </c>
    </row>
    <row r="52" spans="1:16" ht="26.4" x14ac:dyDescent="0.25">
      <c r="A52" s="24" t="s">
        <v>46</v>
      </c>
      <c r="E52" s="25" t="s">
        <v>781</v>
      </c>
    </row>
    <row r="53" spans="1:16" ht="79.2" x14ac:dyDescent="0.25">
      <c r="A53" t="s">
        <v>47</v>
      </c>
      <c r="E53" s="23" t="s">
        <v>806</v>
      </c>
    </row>
    <row r="54" spans="1:16" ht="13.2" x14ac:dyDescent="0.25">
      <c r="A54" s="12" t="s">
        <v>39</v>
      </c>
      <c r="B54" s="17" t="s">
        <v>158</v>
      </c>
      <c r="C54" s="17" t="s">
        <v>816</v>
      </c>
      <c r="D54" s="12" t="s">
        <v>41</v>
      </c>
      <c r="E54" s="18" t="s">
        <v>817</v>
      </c>
      <c r="F54" s="19" t="s">
        <v>127</v>
      </c>
      <c r="G54" s="20">
        <v>2</v>
      </c>
      <c r="H54" s="21">
        <v>0</v>
      </c>
      <c r="I54" s="21">
        <f>ROUND(ROUND(H54,2)*ROUND(G54,3),2)</f>
        <v>0</v>
      </c>
      <c r="O54">
        <f>(I54*21)/100</f>
        <v>0</v>
      </c>
      <c r="P54" t="s">
        <v>17</v>
      </c>
    </row>
    <row r="55" spans="1:16" ht="13.2" x14ac:dyDescent="0.25">
      <c r="A55" s="22" t="s">
        <v>44</v>
      </c>
      <c r="E55" s="23" t="s">
        <v>41</v>
      </c>
    </row>
    <row r="56" spans="1:16" ht="26.4" x14ac:dyDescent="0.25">
      <c r="A56" s="24" t="s">
        <v>46</v>
      </c>
      <c r="E56" s="25" t="s">
        <v>781</v>
      </c>
    </row>
    <row r="57" spans="1:16" ht="26.4" x14ac:dyDescent="0.25">
      <c r="A57" t="s">
        <v>47</v>
      </c>
      <c r="E57" s="23" t="s">
        <v>809</v>
      </c>
    </row>
    <row r="58" spans="1:16" ht="13.2" x14ac:dyDescent="0.25">
      <c r="A58" s="12" t="s">
        <v>39</v>
      </c>
      <c r="B58" s="17" t="s">
        <v>164</v>
      </c>
      <c r="C58" s="17" t="s">
        <v>818</v>
      </c>
      <c r="D58" s="12" t="s">
        <v>41</v>
      </c>
      <c r="E58" s="18" t="s">
        <v>819</v>
      </c>
      <c r="F58" s="19" t="s">
        <v>790</v>
      </c>
      <c r="G58" s="20">
        <v>112</v>
      </c>
      <c r="H58" s="21">
        <v>0</v>
      </c>
      <c r="I58" s="21">
        <f>ROUND(ROUND(H58,2)*ROUND(G58,3),2)</f>
        <v>0</v>
      </c>
      <c r="O58">
        <f>(I58*21)/100</f>
        <v>0</v>
      </c>
      <c r="P58" t="s">
        <v>17</v>
      </c>
    </row>
    <row r="59" spans="1:16" ht="13.2" x14ac:dyDescent="0.25">
      <c r="A59" s="22" t="s">
        <v>44</v>
      </c>
      <c r="E59" s="23" t="s">
        <v>791</v>
      </c>
    </row>
    <row r="60" spans="1:16" ht="26.4" x14ac:dyDescent="0.25">
      <c r="A60" s="24" t="s">
        <v>46</v>
      </c>
      <c r="E60" s="25" t="s">
        <v>812</v>
      </c>
    </row>
    <row r="61" spans="1:16" ht="26.4" x14ac:dyDescent="0.25">
      <c r="A61" t="s">
        <v>47</v>
      </c>
      <c r="E61" s="23" t="s">
        <v>813</v>
      </c>
    </row>
    <row r="62" spans="1:16" ht="13.2" x14ac:dyDescent="0.25">
      <c r="A62" s="12" t="s">
        <v>39</v>
      </c>
      <c r="B62" s="17" t="s">
        <v>89</v>
      </c>
      <c r="C62" s="17" t="s">
        <v>820</v>
      </c>
      <c r="D62" s="12" t="s">
        <v>41</v>
      </c>
      <c r="E62" s="18" t="s">
        <v>821</v>
      </c>
      <c r="F62" s="19" t="s">
        <v>127</v>
      </c>
      <c r="G62" s="20">
        <v>1</v>
      </c>
      <c r="H62" s="21">
        <v>0</v>
      </c>
      <c r="I62" s="21">
        <f>ROUND(ROUND(H62,2)*ROUND(G62,3),2)</f>
        <v>0</v>
      </c>
      <c r="O62">
        <f>(I62*21)/100</f>
        <v>0</v>
      </c>
      <c r="P62" t="s">
        <v>17</v>
      </c>
    </row>
    <row r="63" spans="1:16" ht="39.6" x14ac:dyDescent="0.25">
      <c r="A63" s="22" t="s">
        <v>44</v>
      </c>
      <c r="E63" s="23" t="s">
        <v>785</v>
      </c>
    </row>
    <row r="64" spans="1:16" ht="26.4" x14ac:dyDescent="0.25">
      <c r="A64" s="24" t="s">
        <v>46</v>
      </c>
      <c r="E64" s="25" t="s">
        <v>822</v>
      </c>
    </row>
    <row r="65" spans="1:16" ht="79.2" x14ac:dyDescent="0.25">
      <c r="A65" t="s">
        <v>47</v>
      </c>
      <c r="E65" s="23" t="s">
        <v>806</v>
      </c>
    </row>
    <row r="66" spans="1:16" ht="13.2" x14ac:dyDescent="0.25">
      <c r="A66" s="12" t="s">
        <v>39</v>
      </c>
      <c r="B66" s="17" t="s">
        <v>92</v>
      </c>
      <c r="C66" s="17" t="s">
        <v>823</v>
      </c>
      <c r="D66" s="12" t="s">
        <v>41</v>
      </c>
      <c r="E66" s="18" t="s">
        <v>824</v>
      </c>
      <c r="F66" s="19" t="s">
        <v>127</v>
      </c>
      <c r="G66" s="20">
        <v>1</v>
      </c>
      <c r="H66" s="21">
        <v>0</v>
      </c>
      <c r="I66" s="21">
        <f>ROUND(ROUND(H66,2)*ROUND(G66,3),2)</f>
        <v>0</v>
      </c>
      <c r="O66">
        <f>(I66*21)/100</f>
        <v>0</v>
      </c>
      <c r="P66" t="s">
        <v>17</v>
      </c>
    </row>
    <row r="67" spans="1:16" ht="13.2" x14ac:dyDescent="0.25">
      <c r="A67" s="22" t="s">
        <v>44</v>
      </c>
      <c r="E67" s="23" t="s">
        <v>41</v>
      </c>
    </row>
    <row r="68" spans="1:16" ht="26.4" x14ac:dyDescent="0.25">
      <c r="A68" s="24" t="s">
        <v>46</v>
      </c>
      <c r="E68" s="25" t="s">
        <v>822</v>
      </c>
    </row>
    <row r="69" spans="1:16" ht="26.4" x14ac:dyDescent="0.25">
      <c r="A69" t="s">
        <v>47</v>
      </c>
      <c r="E69" s="23" t="s">
        <v>809</v>
      </c>
    </row>
    <row r="70" spans="1:16" ht="13.2" x14ac:dyDescent="0.25">
      <c r="A70" s="12" t="s">
        <v>39</v>
      </c>
      <c r="B70" s="17" t="s">
        <v>95</v>
      </c>
      <c r="C70" s="17" t="s">
        <v>825</v>
      </c>
      <c r="D70" s="12" t="s">
        <v>41</v>
      </c>
      <c r="E70" s="18" t="s">
        <v>826</v>
      </c>
      <c r="F70" s="19" t="s">
        <v>790</v>
      </c>
      <c r="G70" s="20">
        <v>56</v>
      </c>
      <c r="H70" s="21">
        <v>0</v>
      </c>
      <c r="I70" s="21">
        <f>ROUND(ROUND(H70,2)*ROUND(G70,3),2)</f>
        <v>0</v>
      </c>
      <c r="O70">
        <f>(I70*21)/100</f>
        <v>0</v>
      </c>
      <c r="P70" t="s">
        <v>17</v>
      </c>
    </row>
    <row r="71" spans="1:16" ht="13.2" x14ac:dyDescent="0.25">
      <c r="A71" s="22" t="s">
        <v>44</v>
      </c>
      <c r="E71" s="23" t="s">
        <v>791</v>
      </c>
    </row>
    <row r="72" spans="1:16" ht="26.4" x14ac:dyDescent="0.25">
      <c r="A72" s="24" t="s">
        <v>46</v>
      </c>
      <c r="E72" s="25" t="s">
        <v>827</v>
      </c>
    </row>
    <row r="73" spans="1:16" ht="26.4" x14ac:dyDescent="0.25">
      <c r="A73" t="s">
        <v>47</v>
      </c>
      <c r="E73" s="23" t="s">
        <v>813</v>
      </c>
    </row>
    <row r="74" spans="1:16" ht="13.2" x14ac:dyDescent="0.25">
      <c r="A74" s="12" t="s">
        <v>39</v>
      </c>
      <c r="B74" s="17" t="s">
        <v>184</v>
      </c>
      <c r="C74" s="17" t="s">
        <v>828</v>
      </c>
      <c r="D74" s="12" t="s">
        <v>41</v>
      </c>
      <c r="E74" s="18" t="s">
        <v>829</v>
      </c>
      <c r="F74" s="19" t="s">
        <v>127</v>
      </c>
      <c r="G74" s="20">
        <v>2</v>
      </c>
      <c r="H74" s="21">
        <v>0</v>
      </c>
      <c r="I74" s="21">
        <f>ROUND(ROUND(H74,2)*ROUND(G74,3),2)</f>
        <v>0</v>
      </c>
      <c r="O74">
        <f>(I74*21)/100</f>
        <v>0</v>
      </c>
      <c r="P74" t="s">
        <v>17</v>
      </c>
    </row>
    <row r="75" spans="1:16" ht="39.6" x14ac:dyDescent="0.25">
      <c r="A75" s="22" t="s">
        <v>44</v>
      </c>
      <c r="E75" s="23" t="s">
        <v>785</v>
      </c>
    </row>
    <row r="76" spans="1:16" ht="26.4" x14ac:dyDescent="0.25">
      <c r="A76" s="24" t="s">
        <v>46</v>
      </c>
      <c r="E76" s="25" t="s">
        <v>781</v>
      </c>
    </row>
    <row r="77" spans="1:16" ht="66" x14ac:dyDescent="0.25">
      <c r="A77" t="s">
        <v>47</v>
      </c>
      <c r="E77" s="23" t="s">
        <v>830</v>
      </c>
    </row>
    <row r="78" spans="1:16" ht="13.2" x14ac:dyDescent="0.25">
      <c r="A78" s="12" t="s">
        <v>39</v>
      </c>
      <c r="B78" s="17" t="s">
        <v>98</v>
      </c>
      <c r="C78" s="17" t="s">
        <v>831</v>
      </c>
      <c r="D78" s="12" t="s">
        <v>41</v>
      </c>
      <c r="E78" s="18" t="s">
        <v>832</v>
      </c>
      <c r="F78" s="19" t="s">
        <v>127</v>
      </c>
      <c r="G78" s="20">
        <v>2</v>
      </c>
      <c r="H78" s="21">
        <v>0</v>
      </c>
      <c r="I78" s="21">
        <f>ROUND(ROUND(H78,2)*ROUND(G78,3),2)</f>
        <v>0</v>
      </c>
      <c r="O78">
        <f>(I78*21)/100</f>
        <v>0</v>
      </c>
      <c r="P78" t="s">
        <v>17</v>
      </c>
    </row>
    <row r="79" spans="1:16" ht="13.2" x14ac:dyDescent="0.25">
      <c r="A79" s="22" t="s">
        <v>44</v>
      </c>
      <c r="E79" s="23" t="s">
        <v>41</v>
      </c>
    </row>
    <row r="80" spans="1:16" ht="26.4" x14ac:dyDescent="0.25">
      <c r="A80" s="24" t="s">
        <v>46</v>
      </c>
      <c r="E80" s="25" t="s">
        <v>781</v>
      </c>
    </row>
    <row r="81" spans="1:16" ht="26.4" x14ac:dyDescent="0.25">
      <c r="A81" t="s">
        <v>47</v>
      </c>
      <c r="E81" s="23" t="s">
        <v>809</v>
      </c>
    </row>
    <row r="82" spans="1:16" ht="13.2" x14ac:dyDescent="0.25">
      <c r="A82" s="12" t="s">
        <v>39</v>
      </c>
      <c r="B82" s="17" t="s">
        <v>85</v>
      </c>
      <c r="C82" s="17" t="s">
        <v>833</v>
      </c>
      <c r="D82" s="12" t="s">
        <v>41</v>
      </c>
      <c r="E82" s="18" t="s">
        <v>834</v>
      </c>
      <c r="F82" s="19" t="s">
        <v>790</v>
      </c>
      <c r="G82" s="20">
        <v>112</v>
      </c>
      <c r="H82" s="21">
        <v>0</v>
      </c>
      <c r="I82" s="21">
        <f>ROUND(ROUND(H82,2)*ROUND(G82,3),2)</f>
        <v>0</v>
      </c>
      <c r="O82">
        <f>(I82*21)/100</f>
        <v>0</v>
      </c>
      <c r="P82" t="s">
        <v>17</v>
      </c>
    </row>
    <row r="83" spans="1:16" ht="13.2" x14ac:dyDescent="0.25">
      <c r="A83" s="22" t="s">
        <v>44</v>
      </c>
      <c r="E83" s="23" t="s">
        <v>791</v>
      </c>
    </row>
    <row r="84" spans="1:16" ht="26.4" x14ac:dyDescent="0.25">
      <c r="A84" s="24" t="s">
        <v>46</v>
      </c>
      <c r="E84" s="25" t="s">
        <v>812</v>
      </c>
    </row>
    <row r="85" spans="1:16" ht="26.4" x14ac:dyDescent="0.25">
      <c r="A85" t="s">
        <v>47</v>
      </c>
      <c r="E85" s="23" t="s">
        <v>813</v>
      </c>
    </row>
    <row r="86" spans="1:16" ht="26.4" x14ac:dyDescent="0.25">
      <c r="A86" s="12" t="s">
        <v>39</v>
      </c>
      <c r="B86" s="17" t="s">
        <v>199</v>
      </c>
      <c r="C86" s="17" t="s">
        <v>835</v>
      </c>
      <c r="D86" s="12" t="s">
        <v>41</v>
      </c>
      <c r="E86" s="18" t="s">
        <v>836</v>
      </c>
      <c r="F86" s="19" t="s">
        <v>127</v>
      </c>
      <c r="G86" s="20">
        <v>19</v>
      </c>
      <c r="H86" s="21">
        <v>0</v>
      </c>
      <c r="I86" s="21">
        <f>ROUND(ROUND(H86,2)*ROUND(G86,3),2)</f>
        <v>0</v>
      </c>
      <c r="O86">
        <f>(I86*21)/100</f>
        <v>0</v>
      </c>
      <c r="P86" t="s">
        <v>17</v>
      </c>
    </row>
    <row r="87" spans="1:16" ht="39.6" x14ac:dyDescent="0.25">
      <c r="A87" s="22" t="s">
        <v>44</v>
      </c>
      <c r="E87" s="23" t="s">
        <v>785</v>
      </c>
    </row>
    <row r="88" spans="1:16" ht="26.4" x14ac:dyDescent="0.25">
      <c r="A88" s="24" t="s">
        <v>46</v>
      </c>
      <c r="E88" s="25" t="s">
        <v>837</v>
      </c>
    </row>
    <row r="89" spans="1:16" ht="66" x14ac:dyDescent="0.25">
      <c r="A89" t="s">
        <v>47</v>
      </c>
      <c r="E89" s="23" t="s">
        <v>830</v>
      </c>
    </row>
    <row r="90" spans="1:16" ht="13.2" x14ac:dyDescent="0.25">
      <c r="A90" s="12" t="s">
        <v>39</v>
      </c>
      <c r="B90" s="17" t="s">
        <v>291</v>
      </c>
      <c r="C90" s="17" t="s">
        <v>838</v>
      </c>
      <c r="D90" s="12" t="s">
        <v>41</v>
      </c>
      <c r="E90" s="18" t="s">
        <v>839</v>
      </c>
      <c r="F90" s="19" t="s">
        <v>127</v>
      </c>
      <c r="G90" s="20">
        <v>19</v>
      </c>
      <c r="H90" s="21">
        <v>0</v>
      </c>
      <c r="I90" s="21">
        <f>ROUND(ROUND(H90,2)*ROUND(G90,3),2)</f>
        <v>0</v>
      </c>
      <c r="O90">
        <f>(I90*21)/100</f>
        <v>0</v>
      </c>
      <c r="P90" t="s">
        <v>17</v>
      </c>
    </row>
    <row r="91" spans="1:16" ht="13.2" x14ac:dyDescent="0.25">
      <c r="A91" s="22" t="s">
        <v>44</v>
      </c>
      <c r="E91" s="23" t="s">
        <v>41</v>
      </c>
    </row>
    <row r="92" spans="1:16" ht="26.4" x14ac:dyDescent="0.25">
      <c r="A92" s="24" t="s">
        <v>46</v>
      </c>
      <c r="E92" s="25" t="s">
        <v>837</v>
      </c>
    </row>
    <row r="93" spans="1:16" ht="26.4" x14ac:dyDescent="0.25">
      <c r="A93" t="s">
        <v>47</v>
      </c>
      <c r="E93" s="23" t="s">
        <v>809</v>
      </c>
    </row>
    <row r="94" spans="1:16" ht="13.2" x14ac:dyDescent="0.25">
      <c r="A94" s="12" t="s">
        <v>39</v>
      </c>
      <c r="B94" s="17" t="s">
        <v>297</v>
      </c>
      <c r="C94" s="17" t="s">
        <v>840</v>
      </c>
      <c r="D94" s="12" t="s">
        <v>41</v>
      </c>
      <c r="E94" s="18" t="s">
        <v>841</v>
      </c>
      <c r="F94" s="19" t="s">
        <v>790</v>
      </c>
      <c r="G94" s="20">
        <v>1064</v>
      </c>
      <c r="H94" s="21">
        <v>0</v>
      </c>
      <c r="I94" s="21">
        <f>ROUND(ROUND(H94,2)*ROUND(G94,3),2)</f>
        <v>0</v>
      </c>
      <c r="O94">
        <f>(I94*21)/100</f>
        <v>0</v>
      </c>
      <c r="P94" t="s">
        <v>17</v>
      </c>
    </row>
    <row r="95" spans="1:16" ht="13.2" x14ac:dyDescent="0.25">
      <c r="A95" s="22" t="s">
        <v>44</v>
      </c>
      <c r="E95" s="23" t="s">
        <v>791</v>
      </c>
    </row>
    <row r="96" spans="1:16" ht="26.4" x14ac:dyDescent="0.25">
      <c r="A96" s="24" t="s">
        <v>46</v>
      </c>
      <c r="E96" s="25" t="s">
        <v>842</v>
      </c>
    </row>
    <row r="97" spans="1:5" ht="26.4" x14ac:dyDescent="0.25">
      <c r="A97" t="s">
        <v>47</v>
      </c>
      <c r="E97" s="23" t="s">
        <v>813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843</v>
      </c>
      <c r="I3" s="26">
        <f>0+I9</f>
        <v>0</v>
      </c>
      <c r="O3" t="s">
        <v>13</v>
      </c>
      <c r="P3" t="s">
        <v>17</v>
      </c>
    </row>
    <row r="4" spans="1:18" ht="15" customHeight="1" x14ac:dyDescent="0.25">
      <c r="A4" t="s">
        <v>7</v>
      </c>
      <c r="B4" s="7" t="s">
        <v>8</v>
      </c>
      <c r="C4" s="29" t="s">
        <v>775</v>
      </c>
      <c r="D4" s="30"/>
      <c r="E4" s="8" t="s">
        <v>776</v>
      </c>
      <c r="F4" s="1"/>
      <c r="G4" s="1"/>
      <c r="H4" s="6"/>
      <c r="I4" s="6"/>
      <c r="O4" t="s">
        <v>14</v>
      </c>
      <c r="P4" t="s">
        <v>17</v>
      </c>
    </row>
    <row r="5" spans="1:18" ht="12.75" customHeight="1" x14ac:dyDescent="0.25">
      <c r="A5" t="s">
        <v>11</v>
      </c>
      <c r="B5" s="10" t="s">
        <v>12</v>
      </c>
      <c r="C5" s="31" t="s">
        <v>843</v>
      </c>
      <c r="D5" s="32"/>
      <c r="E5" s="11" t="s">
        <v>844</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34</v>
      </c>
      <c r="D9" s="13"/>
      <c r="E9" s="15" t="s">
        <v>170</v>
      </c>
      <c r="F9" s="13"/>
      <c r="G9" s="13"/>
      <c r="H9" s="13"/>
      <c r="I9" s="16">
        <f>0+Q9</f>
        <v>0</v>
      </c>
      <c r="O9">
        <f>0+R9</f>
        <v>0</v>
      </c>
      <c r="Q9">
        <f>0+I10+I14+I18+I22+I26+I30+I34+I38+I42+I46+I50+I54+I58+I62+I66+I70+I74+I78+I82+I86+I90+I94</f>
        <v>0</v>
      </c>
      <c r="R9">
        <f>0+O10+O14+O18+O22+O26+O30+O34+O38+O42+O46+O50+O54+O58+O62+O66+O70+O74+O78+O82+O86+O90+O94</f>
        <v>0</v>
      </c>
    </row>
    <row r="10" spans="1:18" ht="13.2" x14ac:dyDescent="0.25">
      <c r="A10" s="12" t="s">
        <v>39</v>
      </c>
      <c r="B10" s="17" t="s">
        <v>23</v>
      </c>
      <c r="C10" s="17" t="s">
        <v>779</v>
      </c>
      <c r="D10" s="12" t="s">
        <v>41</v>
      </c>
      <c r="E10" s="18" t="s">
        <v>780</v>
      </c>
      <c r="F10" s="19" t="s">
        <v>127</v>
      </c>
      <c r="G10" s="20">
        <v>2</v>
      </c>
      <c r="H10" s="21">
        <v>0</v>
      </c>
      <c r="I10" s="21">
        <f>ROUND(ROUND(H10,2)*ROUND(G10,3),2)</f>
        <v>0</v>
      </c>
      <c r="O10">
        <f>(I10*21)/100</f>
        <v>0</v>
      </c>
      <c r="P10" t="s">
        <v>17</v>
      </c>
    </row>
    <row r="11" spans="1:18" ht="13.2" x14ac:dyDescent="0.25">
      <c r="A11" s="22" t="s">
        <v>44</v>
      </c>
      <c r="E11" s="23" t="s">
        <v>41</v>
      </c>
    </row>
    <row r="12" spans="1:18" ht="26.4" x14ac:dyDescent="0.25">
      <c r="A12" s="24" t="s">
        <v>46</v>
      </c>
      <c r="E12" s="25" t="s">
        <v>781</v>
      </c>
    </row>
    <row r="13" spans="1:18" ht="39.6" x14ac:dyDescent="0.25">
      <c r="A13" t="s">
        <v>47</v>
      </c>
      <c r="E13" s="23" t="s">
        <v>782</v>
      </c>
    </row>
    <row r="14" spans="1:18" ht="26.4" x14ac:dyDescent="0.25">
      <c r="A14" s="12" t="s">
        <v>39</v>
      </c>
      <c r="B14" s="17" t="s">
        <v>17</v>
      </c>
      <c r="C14" s="17" t="s">
        <v>783</v>
      </c>
      <c r="D14" s="12" t="s">
        <v>41</v>
      </c>
      <c r="E14" s="18" t="s">
        <v>784</v>
      </c>
      <c r="F14" s="19" t="s">
        <v>127</v>
      </c>
      <c r="G14" s="20">
        <v>28</v>
      </c>
      <c r="H14" s="21">
        <v>0</v>
      </c>
      <c r="I14" s="21">
        <f>ROUND(ROUND(H14,2)*ROUND(G14,3),2)</f>
        <v>0</v>
      </c>
      <c r="O14">
        <f>(I14*21)/100</f>
        <v>0</v>
      </c>
      <c r="P14" t="s">
        <v>17</v>
      </c>
    </row>
    <row r="15" spans="1:18" ht="39.6" x14ac:dyDescent="0.25">
      <c r="A15" s="22" t="s">
        <v>44</v>
      </c>
      <c r="E15" s="23" t="s">
        <v>785</v>
      </c>
    </row>
    <row r="16" spans="1:18" ht="158.4" x14ac:dyDescent="0.25">
      <c r="A16" s="24" t="s">
        <v>46</v>
      </c>
      <c r="E16" s="25" t="s">
        <v>845</v>
      </c>
    </row>
    <row r="17" spans="1:16" ht="66" x14ac:dyDescent="0.25">
      <c r="A17" t="s">
        <v>47</v>
      </c>
      <c r="E17" s="23" t="s">
        <v>787</v>
      </c>
    </row>
    <row r="18" spans="1:16" ht="26.4" x14ac:dyDescent="0.25">
      <c r="A18" s="12" t="s">
        <v>39</v>
      </c>
      <c r="B18" s="17" t="s">
        <v>16</v>
      </c>
      <c r="C18" s="17" t="s">
        <v>400</v>
      </c>
      <c r="D18" s="12" t="s">
        <v>41</v>
      </c>
      <c r="E18" s="18" t="s">
        <v>401</v>
      </c>
      <c r="F18" s="19" t="s">
        <v>127</v>
      </c>
      <c r="G18" s="20">
        <v>28</v>
      </c>
      <c r="H18" s="21">
        <v>0</v>
      </c>
      <c r="I18" s="21">
        <f>ROUND(ROUND(H18,2)*ROUND(G18,3),2)</f>
        <v>0</v>
      </c>
      <c r="O18">
        <f>(I18*21)/100</f>
        <v>0</v>
      </c>
      <c r="P18" t="s">
        <v>17</v>
      </c>
    </row>
    <row r="19" spans="1:16" ht="13.2" x14ac:dyDescent="0.25">
      <c r="A19" s="22" t="s">
        <v>44</v>
      </c>
      <c r="E19" s="23" t="s">
        <v>41</v>
      </c>
    </row>
    <row r="20" spans="1:16" ht="158.4" x14ac:dyDescent="0.25">
      <c r="A20" s="24" t="s">
        <v>46</v>
      </c>
      <c r="E20" s="25" t="s">
        <v>845</v>
      </c>
    </row>
    <row r="21" spans="1:16" ht="26.4" x14ac:dyDescent="0.25">
      <c r="A21" t="s">
        <v>47</v>
      </c>
      <c r="E21" s="23" t="s">
        <v>404</v>
      </c>
    </row>
    <row r="22" spans="1:16" ht="13.2" x14ac:dyDescent="0.25">
      <c r="A22" s="12" t="s">
        <v>39</v>
      </c>
      <c r="B22" s="17" t="s">
        <v>27</v>
      </c>
      <c r="C22" s="17" t="s">
        <v>788</v>
      </c>
      <c r="D22" s="12" t="s">
        <v>41</v>
      </c>
      <c r="E22" s="18" t="s">
        <v>789</v>
      </c>
      <c r="F22" s="19" t="s">
        <v>790</v>
      </c>
      <c r="G22" s="20">
        <v>2548</v>
      </c>
      <c r="H22" s="21">
        <v>0</v>
      </c>
      <c r="I22" s="21">
        <f>ROUND(ROUND(H22,2)*ROUND(G22,3),2)</f>
        <v>0</v>
      </c>
      <c r="O22">
        <f>(I22*21)/100</f>
        <v>0</v>
      </c>
      <c r="P22" t="s">
        <v>17</v>
      </c>
    </row>
    <row r="23" spans="1:16" ht="13.2" x14ac:dyDescent="0.25">
      <c r="A23" s="22" t="s">
        <v>44</v>
      </c>
      <c r="E23" s="23" t="s">
        <v>846</v>
      </c>
    </row>
    <row r="24" spans="1:16" ht="26.4" x14ac:dyDescent="0.25">
      <c r="A24" s="24" t="s">
        <v>46</v>
      </c>
      <c r="E24" s="25" t="s">
        <v>847</v>
      </c>
    </row>
    <row r="25" spans="1:16" ht="26.4" x14ac:dyDescent="0.25">
      <c r="A25" t="s">
        <v>47</v>
      </c>
      <c r="E25" s="23" t="s">
        <v>793</v>
      </c>
    </row>
    <row r="26" spans="1:16" ht="13.2" x14ac:dyDescent="0.25">
      <c r="A26" s="12" t="s">
        <v>39</v>
      </c>
      <c r="B26" s="17" t="s">
        <v>29</v>
      </c>
      <c r="C26" s="17" t="s">
        <v>794</v>
      </c>
      <c r="D26" s="12" t="s">
        <v>41</v>
      </c>
      <c r="E26" s="18" t="s">
        <v>795</v>
      </c>
      <c r="F26" s="19" t="s">
        <v>127</v>
      </c>
      <c r="G26" s="20">
        <v>24</v>
      </c>
      <c r="H26" s="21">
        <v>0</v>
      </c>
      <c r="I26" s="21">
        <f>ROUND(ROUND(H26,2)*ROUND(G26,3),2)</f>
        <v>0</v>
      </c>
      <c r="O26">
        <f>(I26*21)/100</f>
        <v>0</v>
      </c>
      <c r="P26" t="s">
        <v>17</v>
      </c>
    </row>
    <row r="27" spans="1:16" ht="39.6" x14ac:dyDescent="0.25">
      <c r="A27" s="22" t="s">
        <v>44</v>
      </c>
      <c r="E27" s="23" t="s">
        <v>785</v>
      </c>
    </row>
    <row r="28" spans="1:16" ht="26.4" x14ac:dyDescent="0.25">
      <c r="A28" s="24" t="s">
        <v>46</v>
      </c>
      <c r="E28" s="25" t="s">
        <v>848</v>
      </c>
    </row>
    <row r="29" spans="1:16" ht="66" x14ac:dyDescent="0.25">
      <c r="A29" t="s">
        <v>47</v>
      </c>
      <c r="E29" s="23" t="s">
        <v>797</v>
      </c>
    </row>
    <row r="30" spans="1:16" ht="13.2" x14ac:dyDescent="0.25">
      <c r="A30" s="12" t="s">
        <v>39</v>
      </c>
      <c r="B30" s="17" t="s">
        <v>31</v>
      </c>
      <c r="C30" s="17" t="s">
        <v>798</v>
      </c>
      <c r="D30" s="12" t="s">
        <v>41</v>
      </c>
      <c r="E30" s="18" t="s">
        <v>799</v>
      </c>
      <c r="F30" s="19" t="s">
        <v>127</v>
      </c>
      <c r="G30" s="20">
        <v>24</v>
      </c>
      <c r="H30" s="21">
        <v>0</v>
      </c>
      <c r="I30" s="21">
        <f>ROUND(ROUND(H30,2)*ROUND(G30,3),2)</f>
        <v>0</v>
      </c>
      <c r="O30">
        <f>(I30*21)/100</f>
        <v>0</v>
      </c>
      <c r="P30" t="s">
        <v>17</v>
      </c>
    </row>
    <row r="31" spans="1:16" ht="13.2" x14ac:dyDescent="0.25">
      <c r="A31" s="22" t="s">
        <v>44</v>
      </c>
      <c r="E31" s="23" t="s">
        <v>41</v>
      </c>
    </row>
    <row r="32" spans="1:16" ht="26.4" x14ac:dyDescent="0.25">
      <c r="A32" s="24" t="s">
        <v>46</v>
      </c>
      <c r="E32" s="25" t="s">
        <v>848</v>
      </c>
    </row>
    <row r="33" spans="1:16" ht="26.4" x14ac:dyDescent="0.25">
      <c r="A33" t="s">
        <v>47</v>
      </c>
      <c r="E33" s="23" t="s">
        <v>404</v>
      </c>
    </row>
    <row r="34" spans="1:16" ht="13.2" x14ac:dyDescent="0.25">
      <c r="A34" s="12" t="s">
        <v>39</v>
      </c>
      <c r="B34" s="17" t="s">
        <v>134</v>
      </c>
      <c r="C34" s="17" t="s">
        <v>800</v>
      </c>
      <c r="D34" s="12" t="s">
        <v>41</v>
      </c>
      <c r="E34" s="18" t="s">
        <v>801</v>
      </c>
      <c r="F34" s="19" t="s">
        <v>790</v>
      </c>
      <c r="G34" s="20">
        <v>2184</v>
      </c>
      <c r="H34" s="21">
        <v>0</v>
      </c>
      <c r="I34" s="21">
        <f>ROUND(ROUND(H34,2)*ROUND(G34,3),2)</f>
        <v>0</v>
      </c>
      <c r="O34">
        <f>(I34*21)/100</f>
        <v>0</v>
      </c>
      <c r="P34" t="s">
        <v>17</v>
      </c>
    </row>
    <row r="35" spans="1:16" ht="13.2" x14ac:dyDescent="0.25">
      <c r="A35" s="22" t="s">
        <v>44</v>
      </c>
      <c r="E35" s="23" t="s">
        <v>846</v>
      </c>
    </row>
    <row r="36" spans="1:16" ht="13.2" x14ac:dyDescent="0.25">
      <c r="A36" s="24" t="s">
        <v>46</v>
      </c>
      <c r="E36" s="25" t="s">
        <v>849</v>
      </c>
    </row>
    <row r="37" spans="1:16" ht="26.4" x14ac:dyDescent="0.25">
      <c r="A37" t="s">
        <v>47</v>
      </c>
      <c r="E37" s="23" t="s">
        <v>803</v>
      </c>
    </row>
    <row r="38" spans="1:16" ht="13.2" x14ac:dyDescent="0.25">
      <c r="A38" s="12" t="s">
        <v>39</v>
      </c>
      <c r="B38" s="17" t="s">
        <v>77</v>
      </c>
      <c r="C38" s="17" t="s">
        <v>804</v>
      </c>
      <c r="D38" s="12" t="s">
        <v>41</v>
      </c>
      <c r="E38" s="18" t="s">
        <v>805</v>
      </c>
      <c r="F38" s="19" t="s">
        <v>127</v>
      </c>
      <c r="G38" s="20">
        <v>2</v>
      </c>
      <c r="H38" s="21">
        <v>0</v>
      </c>
      <c r="I38" s="21">
        <f>ROUND(ROUND(H38,2)*ROUND(G38,3),2)</f>
        <v>0</v>
      </c>
      <c r="O38">
        <f>(I38*21)/100</f>
        <v>0</v>
      </c>
      <c r="P38" t="s">
        <v>17</v>
      </c>
    </row>
    <row r="39" spans="1:16" ht="39.6" x14ac:dyDescent="0.25">
      <c r="A39" s="22" t="s">
        <v>44</v>
      </c>
      <c r="E39" s="23" t="s">
        <v>785</v>
      </c>
    </row>
    <row r="40" spans="1:16" ht="26.4" x14ac:dyDescent="0.25">
      <c r="A40" s="24" t="s">
        <v>46</v>
      </c>
      <c r="E40" s="25" t="s">
        <v>781</v>
      </c>
    </row>
    <row r="41" spans="1:16" ht="79.2" x14ac:dyDescent="0.25">
      <c r="A41" t="s">
        <v>47</v>
      </c>
      <c r="E41" s="23" t="s">
        <v>806</v>
      </c>
    </row>
    <row r="42" spans="1:16" ht="13.2" x14ac:dyDescent="0.25">
      <c r="A42" s="12" t="s">
        <v>39</v>
      </c>
      <c r="B42" s="17" t="s">
        <v>34</v>
      </c>
      <c r="C42" s="17" t="s">
        <v>807</v>
      </c>
      <c r="D42" s="12" t="s">
        <v>41</v>
      </c>
      <c r="E42" s="18" t="s">
        <v>808</v>
      </c>
      <c r="F42" s="19" t="s">
        <v>127</v>
      </c>
      <c r="G42" s="20">
        <v>2</v>
      </c>
      <c r="H42" s="21">
        <v>0</v>
      </c>
      <c r="I42" s="21">
        <f>ROUND(ROUND(H42,2)*ROUND(G42,3),2)</f>
        <v>0</v>
      </c>
      <c r="O42">
        <f>(I42*21)/100</f>
        <v>0</v>
      </c>
      <c r="P42" t="s">
        <v>17</v>
      </c>
    </row>
    <row r="43" spans="1:16" ht="13.2" x14ac:dyDescent="0.25">
      <c r="A43" s="22" t="s">
        <v>44</v>
      </c>
      <c r="E43" s="23" t="s">
        <v>41</v>
      </c>
    </row>
    <row r="44" spans="1:16" ht="26.4" x14ac:dyDescent="0.25">
      <c r="A44" s="24" t="s">
        <v>46</v>
      </c>
      <c r="E44" s="25" t="s">
        <v>781</v>
      </c>
    </row>
    <row r="45" spans="1:16" ht="26.4" x14ac:dyDescent="0.25">
      <c r="A45" t="s">
        <v>47</v>
      </c>
      <c r="E45" s="23" t="s">
        <v>809</v>
      </c>
    </row>
    <row r="46" spans="1:16" ht="13.2" x14ac:dyDescent="0.25">
      <c r="A46" s="12" t="s">
        <v>39</v>
      </c>
      <c r="B46" s="17" t="s">
        <v>36</v>
      </c>
      <c r="C46" s="17" t="s">
        <v>810</v>
      </c>
      <c r="D46" s="12" t="s">
        <v>41</v>
      </c>
      <c r="E46" s="18" t="s">
        <v>811</v>
      </c>
      <c r="F46" s="19" t="s">
        <v>790</v>
      </c>
      <c r="G46" s="20">
        <v>182</v>
      </c>
      <c r="H46" s="21">
        <v>0</v>
      </c>
      <c r="I46" s="21">
        <f>ROUND(ROUND(H46,2)*ROUND(G46,3),2)</f>
        <v>0</v>
      </c>
      <c r="O46">
        <f>(I46*21)/100</f>
        <v>0</v>
      </c>
      <c r="P46" t="s">
        <v>17</v>
      </c>
    </row>
    <row r="47" spans="1:16" ht="13.2" x14ac:dyDescent="0.25">
      <c r="A47" s="22" t="s">
        <v>44</v>
      </c>
      <c r="E47" s="23" t="s">
        <v>846</v>
      </c>
    </row>
    <row r="48" spans="1:16" ht="26.4" x14ac:dyDescent="0.25">
      <c r="A48" s="24" t="s">
        <v>46</v>
      </c>
      <c r="E48" s="25" t="s">
        <v>850</v>
      </c>
    </row>
    <row r="49" spans="1:16" ht="26.4" x14ac:dyDescent="0.25">
      <c r="A49" t="s">
        <v>47</v>
      </c>
      <c r="E49" s="23" t="s">
        <v>813</v>
      </c>
    </row>
    <row r="50" spans="1:16" ht="13.2" x14ac:dyDescent="0.25">
      <c r="A50" s="12" t="s">
        <v>39</v>
      </c>
      <c r="B50" s="17" t="s">
        <v>82</v>
      </c>
      <c r="C50" s="17" t="s">
        <v>814</v>
      </c>
      <c r="D50" s="12" t="s">
        <v>41</v>
      </c>
      <c r="E50" s="18" t="s">
        <v>815</v>
      </c>
      <c r="F50" s="19" t="s">
        <v>127</v>
      </c>
      <c r="G50" s="20">
        <v>3</v>
      </c>
      <c r="H50" s="21">
        <v>0</v>
      </c>
      <c r="I50" s="21">
        <f>ROUND(ROUND(H50,2)*ROUND(G50,3),2)</f>
        <v>0</v>
      </c>
      <c r="O50">
        <f>(I50*21)/100</f>
        <v>0</v>
      </c>
      <c r="P50" t="s">
        <v>17</v>
      </c>
    </row>
    <row r="51" spans="1:16" ht="39.6" x14ac:dyDescent="0.25">
      <c r="A51" s="22" t="s">
        <v>44</v>
      </c>
      <c r="E51" s="23" t="s">
        <v>785</v>
      </c>
    </row>
    <row r="52" spans="1:16" ht="26.4" x14ac:dyDescent="0.25">
      <c r="A52" s="24" t="s">
        <v>46</v>
      </c>
      <c r="E52" s="25" t="s">
        <v>851</v>
      </c>
    </row>
    <row r="53" spans="1:16" ht="79.2" x14ac:dyDescent="0.25">
      <c r="A53" t="s">
        <v>47</v>
      </c>
      <c r="E53" s="23" t="s">
        <v>806</v>
      </c>
    </row>
    <row r="54" spans="1:16" ht="13.2" x14ac:dyDescent="0.25">
      <c r="A54" s="12" t="s">
        <v>39</v>
      </c>
      <c r="B54" s="17" t="s">
        <v>158</v>
      </c>
      <c r="C54" s="17" t="s">
        <v>816</v>
      </c>
      <c r="D54" s="12" t="s">
        <v>41</v>
      </c>
      <c r="E54" s="18" t="s">
        <v>817</v>
      </c>
      <c r="F54" s="19" t="s">
        <v>127</v>
      </c>
      <c r="G54" s="20">
        <v>3</v>
      </c>
      <c r="H54" s="21">
        <v>0</v>
      </c>
      <c r="I54" s="21">
        <f>ROUND(ROUND(H54,2)*ROUND(G54,3),2)</f>
        <v>0</v>
      </c>
      <c r="O54">
        <f>(I54*21)/100</f>
        <v>0</v>
      </c>
      <c r="P54" t="s">
        <v>17</v>
      </c>
    </row>
    <row r="55" spans="1:16" ht="13.2" x14ac:dyDescent="0.25">
      <c r="A55" s="22" t="s">
        <v>44</v>
      </c>
      <c r="E55" s="23" t="s">
        <v>41</v>
      </c>
    </row>
    <row r="56" spans="1:16" ht="26.4" x14ac:dyDescent="0.25">
      <c r="A56" s="24" t="s">
        <v>46</v>
      </c>
      <c r="E56" s="25" t="s">
        <v>851</v>
      </c>
    </row>
    <row r="57" spans="1:16" ht="26.4" x14ac:dyDescent="0.25">
      <c r="A57" t="s">
        <v>47</v>
      </c>
      <c r="E57" s="23" t="s">
        <v>809</v>
      </c>
    </row>
    <row r="58" spans="1:16" ht="13.2" x14ac:dyDescent="0.25">
      <c r="A58" s="12" t="s">
        <v>39</v>
      </c>
      <c r="B58" s="17" t="s">
        <v>164</v>
      </c>
      <c r="C58" s="17" t="s">
        <v>818</v>
      </c>
      <c r="D58" s="12" t="s">
        <v>41</v>
      </c>
      <c r="E58" s="18" t="s">
        <v>819</v>
      </c>
      <c r="F58" s="19" t="s">
        <v>790</v>
      </c>
      <c r="G58" s="20">
        <v>273</v>
      </c>
      <c r="H58" s="21">
        <v>0</v>
      </c>
      <c r="I58" s="21">
        <f>ROUND(ROUND(H58,2)*ROUND(G58,3),2)</f>
        <v>0</v>
      </c>
      <c r="O58">
        <f>(I58*21)/100</f>
        <v>0</v>
      </c>
      <c r="P58" t="s">
        <v>17</v>
      </c>
    </row>
    <row r="59" spans="1:16" ht="13.2" x14ac:dyDescent="0.25">
      <c r="A59" s="22" t="s">
        <v>44</v>
      </c>
      <c r="E59" s="23" t="s">
        <v>846</v>
      </c>
    </row>
    <row r="60" spans="1:16" ht="26.4" x14ac:dyDescent="0.25">
      <c r="A60" s="24" t="s">
        <v>46</v>
      </c>
      <c r="E60" s="25" t="s">
        <v>852</v>
      </c>
    </row>
    <row r="61" spans="1:16" ht="26.4" x14ac:dyDescent="0.25">
      <c r="A61" t="s">
        <v>47</v>
      </c>
      <c r="E61" s="23" t="s">
        <v>813</v>
      </c>
    </row>
    <row r="62" spans="1:16" ht="13.2" x14ac:dyDescent="0.25">
      <c r="A62" s="12" t="s">
        <v>39</v>
      </c>
      <c r="B62" s="17" t="s">
        <v>89</v>
      </c>
      <c r="C62" s="17" t="s">
        <v>820</v>
      </c>
      <c r="D62" s="12" t="s">
        <v>41</v>
      </c>
      <c r="E62" s="18" t="s">
        <v>821</v>
      </c>
      <c r="F62" s="19" t="s">
        <v>127</v>
      </c>
      <c r="G62" s="20">
        <v>1</v>
      </c>
      <c r="H62" s="21">
        <v>0</v>
      </c>
      <c r="I62" s="21">
        <f>ROUND(ROUND(H62,2)*ROUND(G62,3),2)</f>
        <v>0</v>
      </c>
      <c r="O62">
        <f>(I62*21)/100</f>
        <v>0</v>
      </c>
      <c r="P62" t="s">
        <v>17</v>
      </c>
    </row>
    <row r="63" spans="1:16" ht="39.6" x14ac:dyDescent="0.25">
      <c r="A63" s="22" t="s">
        <v>44</v>
      </c>
      <c r="E63" s="23" t="s">
        <v>785</v>
      </c>
    </row>
    <row r="64" spans="1:16" ht="26.4" x14ac:dyDescent="0.25">
      <c r="A64" s="24" t="s">
        <v>46</v>
      </c>
      <c r="E64" s="25" t="s">
        <v>822</v>
      </c>
    </row>
    <row r="65" spans="1:16" ht="79.2" x14ac:dyDescent="0.25">
      <c r="A65" t="s">
        <v>47</v>
      </c>
      <c r="E65" s="23" t="s">
        <v>806</v>
      </c>
    </row>
    <row r="66" spans="1:16" ht="13.2" x14ac:dyDescent="0.25">
      <c r="A66" s="12" t="s">
        <v>39</v>
      </c>
      <c r="B66" s="17" t="s">
        <v>92</v>
      </c>
      <c r="C66" s="17" t="s">
        <v>823</v>
      </c>
      <c r="D66" s="12" t="s">
        <v>41</v>
      </c>
      <c r="E66" s="18" t="s">
        <v>824</v>
      </c>
      <c r="F66" s="19" t="s">
        <v>127</v>
      </c>
      <c r="G66" s="20">
        <v>1</v>
      </c>
      <c r="H66" s="21">
        <v>0</v>
      </c>
      <c r="I66" s="21">
        <f>ROUND(ROUND(H66,2)*ROUND(G66,3),2)</f>
        <v>0</v>
      </c>
      <c r="O66">
        <f>(I66*21)/100</f>
        <v>0</v>
      </c>
      <c r="P66" t="s">
        <v>17</v>
      </c>
    </row>
    <row r="67" spans="1:16" ht="13.2" x14ac:dyDescent="0.25">
      <c r="A67" s="22" t="s">
        <v>44</v>
      </c>
      <c r="E67" s="23" t="s">
        <v>41</v>
      </c>
    </row>
    <row r="68" spans="1:16" ht="26.4" x14ac:dyDescent="0.25">
      <c r="A68" s="24" t="s">
        <v>46</v>
      </c>
      <c r="E68" s="25" t="s">
        <v>822</v>
      </c>
    </row>
    <row r="69" spans="1:16" ht="26.4" x14ac:dyDescent="0.25">
      <c r="A69" t="s">
        <v>47</v>
      </c>
      <c r="E69" s="23" t="s">
        <v>809</v>
      </c>
    </row>
    <row r="70" spans="1:16" ht="13.2" x14ac:dyDescent="0.25">
      <c r="A70" s="12" t="s">
        <v>39</v>
      </c>
      <c r="B70" s="17" t="s">
        <v>95</v>
      </c>
      <c r="C70" s="17" t="s">
        <v>825</v>
      </c>
      <c r="D70" s="12" t="s">
        <v>41</v>
      </c>
      <c r="E70" s="18" t="s">
        <v>826</v>
      </c>
      <c r="F70" s="19" t="s">
        <v>790</v>
      </c>
      <c r="G70" s="20">
        <v>91</v>
      </c>
      <c r="H70" s="21">
        <v>0</v>
      </c>
      <c r="I70" s="21">
        <f>ROUND(ROUND(H70,2)*ROUND(G70,3),2)</f>
        <v>0</v>
      </c>
      <c r="O70">
        <f>(I70*21)/100</f>
        <v>0</v>
      </c>
      <c r="P70" t="s">
        <v>17</v>
      </c>
    </row>
    <row r="71" spans="1:16" ht="13.2" x14ac:dyDescent="0.25">
      <c r="A71" s="22" t="s">
        <v>44</v>
      </c>
      <c r="E71" s="23" t="s">
        <v>846</v>
      </c>
    </row>
    <row r="72" spans="1:16" ht="26.4" x14ac:dyDescent="0.25">
      <c r="A72" s="24" t="s">
        <v>46</v>
      </c>
      <c r="E72" s="25" t="s">
        <v>853</v>
      </c>
    </row>
    <row r="73" spans="1:16" ht="26.4" x14ac:dyDescent="0.25">
      <c r="A73" t="s">
        <v>47</v>
      </c>
      <c r="E73" s="23" t="s">
        <v>813</v>
      </c>
    </row>
    <row r="74" spans="1:16" ht="13.2" x14ac:dyDescent="0.25">
      <c r="A74" s="12" t="s">
        <v>39</v>
      </c>
      <c r="B74" s="17" t="s">
        <v>184</v>
      </c>
      <c r="C74" s="17" t="s">
        <v>828</v>
      </c>
      <c r="D74" s="12" t="s">
        <v>41</v>
      </c>
      <c r="E74" s="18" t="s">
        <v>829</v>
      </c>
      <c r="F74" s="19" t="s">
        <v>127</v>
      </c>
      <c r="G74" s="20">
        <v>3</v>
      </c>
      <c r="H74" s="21">
        <v>0</v>
      </c>
      <c r="I74" s="21">
        <f>ROUND(ROUND(H74,2)*ROUND(G74,3),2)</f>
        <v>0</v>
      </c>
      <c r="O74">
        <f>(I74*21)/100</f>
        <v>0</v>
      </c>
      <c r="P74" t="s">
        <v>17</v>
      </c>
    </row>
    <row r="75" spans="1:16" ht="39.6" x14ac:dyDescent="0.25">
      <c r="A75" s="22" t="s">
        <v>44</v>
      </c>
      <c r="E75" s="23" t="s">
        <v>785</v>
      </c>
    </row>
    <row r="76" spans="1:16" ht="26.4" x14ac:dyDescent="0.25">
      <c r="A76" s="24" t="s">
        <v>46</v>
      </c>
      <c r="E76" s="25" t="s">
        <v>851</v>
      </c>
    </row>
    <row r="77" spans="1:16" ht="66" x14ac:dyDescent="0.25">
      <c r="A77" t="s">
        <v>47</v>
      </c>
      <c r="E77" s="23" t="s">
        <v>830</v>
      </c>
    </row>
    <row r="78" spans="1:16" ht="13.2" x14ac:dyDescent="0.25">
      <c r="A78" s="12" t="s">
        <v>39</v>
      </c>
      <c r="B78" s="17" t="s">
        <v>98</v>
      </c>
      <c r="C78" s="17" t="s">
        <v>831</v>
      </c>
      <c r="D78" s="12" t="s">
        <v>41</v>
      </c>
      <c r="E78" s="18" t="s">
        <v>832</v>
      </c>
      <c r="F78" s="19" t="s">
        <v>127</v>
      </c>
      <c r="G78" s="20">
        <v>3</v>
      </c>
      <c r="H78" s="21">
        <v>0</v>
      </c>
      <c r="I78" s="21">
        <f>ROUND(ROUND(H78,2)*ROUND(G78,3),2)</f>
        <v>0</v>
      </c>
      <c r="O78">
        <f>(I78*21)/100</f>
        <v>0</v>
      </c>
      <c r="P78" t="s">
        <v>17</v>
      </c>
    </row>
    <row r="79" spans="1:16" ht="13.2" x14ac:dyDescent="0.25">
      <c r="A79" s="22" t="s">
        <v>44</v>
      </c>
      <c r="E79" s="23" t="s">
        <v>41</v>
      </c>
    </row>
    <row r="80" spans="1:16" ht="26.4" x14ac:dyDescent="0.25">
      <c r="A80" s="24" t="s">
        <v>46</v>
      </c>
      <c r="E80" s="25" t="s">
        <v>851</v>
      </c>
    </row>
    <row r="81" spans="1:16" ht="26.4" x14ac:dyDescent="0.25">
      <c r="A81" t="s">
        <v>47</v>
      </c>
      <c r="E81" s="23" t="s">
        <v>809</v>
      </c>
    </row>
    <row r="82" spans="1:16" ht="13.2" x14ac:dyDescent="0.25">
      <c r="A82" s="12" t="s">
        <v>39</v>
      </c>
      <c r="B82" s="17" t="s">
        <v>85</v>
      </c>
      <c r="C82" s="17" t="s">
        <v>833</v>
      </c>
      <c r="D82" s="12" t="s">
        <v>41</v>
      </c>
      <c r="E82" s="18" t="s">
        <v>834</v>
      </c>
      <c r="F82" s="19" t="s">
        <v>790</v>
      </c>
      <c r="G82" s="20">
        <v>273</v>
      </c>
      <c r="H82" s="21">
        <v>0</v>
      </c>
      <c r="I82" s="21">
        <f>ROUND(ROUND(H82,2)*ROUND(G82,3),2)</f>
        <v>0</v>
      </c>
      <c r="O82">
        <f>(I82*21)/100</f>
        <v>0</v>
      </c>
      <c r="P82" t="s">
        <v>17</v>
      </c>
    </row>
    <row r="83" spans="1:16" ht="13.2" x14ac:dyDescent="0.25">
      <c r="A83" s="22" t="s">
        <v>44</v>
      </c>
      <c r="E83" s="23" t="s">
        <v>846</v>
      </c>
    </row>
    <row r="84" spans="1:16" ht="26.4" x14ac:dyDescent="0.25">
      <c r="A84" s="24" t="s">
        <v>46</v>
      </c>
      <c r="E84" s="25" t="s">
        <v>852</v>
      </c>
    </row>
    <row r="85" spans="1:16" ht="26.4" x14ac:dyDescent="0.25">
      <c r="A85" t="s">
        <v>47</v>
      </c>
      <c r="E85" s="23" t="s">
        <v>813</v>
      </c>
    </row>
    <row r="86" spans="1:16" ht="26.4" x14ac:dyDescent="0.25">
      <c r="A86" s="12" t="s">
        <v>39</v>
      </c>
      <c r="B86" s="17" t="s">
        <v>199</v>
      </c>
      <c r="C86" s="17" t="s">
        <v>835</v>
      </c>
      <c r="D86" s="12" t="s">
        <v>41</v>
      </c>
      <c r="E86" s="18" t="s">
        <v>836</v>
      </c>
      <c r="F86" s="19" t="s">
        <v>127</v>
      </c>
      <c r="G86" s="20">
        <v>24</v>
      </c>
      <c r="H86" s="21">
        <v>0</v>
      </c>
      <c r="I86" s="21">
        <f>ROUND(ROUND(H86,2)*ROUND(G86,3),2)</f>
        <v>0</v>
      </c>
      <c r="O86">
        <f>(I86*21)/100</f>
        <v>0</v>
      </c>
      <c r="P86" t="s">
        <v>17</v>
      </c>
    </row>
    <row r="87" spans="1:16" ht="39.6" x14ac:dyDescent="0.25">
      <c r="A87" s="22" t="s">
        <v>44</v>
      </c>
      <c r="E87" s="23" t="s">
        <v>785</v>
      </c>
    </row>
    <row r="88" spans="1:16" ht="26.4" x14ac:dyDescent="0.25">
      <c r="A88" s="24" t="s">
        <v>46</v>
      </c>
      <c r="E88" s="25" t="s">
        <v>854</v>
      </c>
    </row>
    <row r="89" spans="1:16" ht="66" x14ac:dyDescent="0.25">
      <c r="A89" t="s">
        <v>47</v>
      </c>
      <c r="E89" s="23" t="s">
        <v>830</v>
      </c>
    </row>
    <row r="90" spans="1:16" ht="13.2" x14ac:dyDescent="0.25">
      <c r="A90" s="12" t="s">
        <v>39</v>
      </c>
      <c r="B90" s="17" t="s">
        <v>291</v>
      </c>
      <c r="C90" s="17" t="s">
        <v>838</v>
      </c>
      <c r="D90" s="12" t="s">
        <v>41</v>
      </c>
      <c r="E90" s="18" t="s">
        <v>839</v>
      </c>
      <c r="F90" s="19" t="s">
        <v>127</v>
      </c>
      <c r="G90" s="20">
        <v>24</v>
      </c>
      <c r="H90" s="21">
        <v>0</v>
      </c>
      <c r="I90" s="21">
        <f>ROUND(ROUND(H90,2)*ROUND(G90,3),2)</f>
        <v>0</v>
      </c>
      <c r="O90">
        <f>(I90*21)/100</f>
        <v>0</v>
      </c>
      <c r="P90" t="s">
        <v>17</v>
      </c>
    </row>
    <row r="91" spans="1:16" ht="13.2" x14ac:dyDescent="0.25">
      <c r="A91" s="22" t="s">
        <v>44</v>
      </c>
      <c r="E91" s="23" t="s">
        <v>41</v>
      </c>
    </row>
    <row r="92" spans="1:16" ht="26.4" x14ac:dyDescent="0.25">
      <c r="A92" s="24" t="s">
        <v>46</v>
      </c>
      <c r="E92" s="25" t="s">
        <v>854</v>
      </c>
    </row>
    <row r="93" spans="1:16" ht="26.4" x14ac:dyDescent="0.25">
      <c r="A93" t="s">
        <v>47</v>
      </c>
      <c r="E93" s="23" t="s">
        <v>809</v>
      </c>
    </row>
    <row r="94" spans="1:16" ht="13.2" x14ac:dyDescent="0.25">
      <c r="A94" s="12" t="s">
        <v>39</v>
      </c>
      <c r="B94" s="17" t="s">
        <v>297</v>
      </c>
      <c r="C94" s="17" t="s">
        <v>840</v>
      </c>
      <c r="D94" s="12" t="s">
        <v>41</v>
      </c>
      <c r="E94" s="18" t="s">
        <v>841</v>
      </c>
      <c r="F94" s="19" t="s">
        <v>790</v>
      </c>
      <c r="G94" s="20">
        <v>2184</v>
      </c>
      <c r="H94" s="21">
        <v>0</v>
      </c>
      <c r="I94" s="21">
        <f>ROUND(ROUND(H94,2)*ROUND(G94,3),2)</f>
        <v>0</v>
      </c>
      <c r="O94">
        <f>(I94*21)/100</f>
        <v>0</v>
      </c>
      <c r="P94" t="s">
        <v>17</v>
      </c>
    </row>
    <row r="95" spans="1:16" ht="13.2" x14ac:dyDescent="0.25">
      <c r="A95" s="22" t="s">
        <v>44</v>
      </c>
      <c r="E95" s="23" t="s">
        <v>846</v>
      </c>
    </row>
    <row r="96" spans="1:16" ht="26.4" x14ac:dyDescent="0.25">
      <c r="A96" s="24" t="s">
        <v>46</v>
      </c>
      <c r="E96" s="25" t="s">
        <v>855</v>
      </c>
    </row>
    <row r="97" spans="1:5" ht="26.4" x14ac:dyDescent="0.25">
      <c r="A97" t="s">
        <v>47</v>
      </c>
      <c r="E97" s="23" t="s">
        <v>813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856</v>
      </c>
      <c r="I3" s="26">
        <f>0+I9</f>
        <v>0</v>
      </c>
      <c r="O3" t="s">
        <v>13</v>
      </c>
      <c r="P3" t="s">
        <v>17</v>
      </c>
    </row>
    <row r="4" spans="1:18" ht="15" customHeight="1" x14ac:dyDescent="0.25">
      <c r="A4" t="s">
        <v>7</v>
      </c>
      <c r="B4" s="7" t="s">
        <v>8</v>
      </c>
      <c r="C4" s="29" t="s">
        <v>775</v>
      </c>
      <c r="D4" s="30"/>
      <c r="E4" s="8" t="s">
        <v>776</v>
      </c>
      <c r="F4" s="1"/>
      <c r="G4" s="1"/>
      <c r="H4" s="6"/>
      <c r="I4" s="6"/>
      <c r="O4" t="s">
        <v>14</v>
      </c>
      <c r="P4" t="s">
        <v>17</v>
      </c>
    </row>
    <row r="5" spans="1:18" ht="12.75" customHeight="1" x14ac:dyDescent="0.25">
      <c r="A5" t="s">
        <v>11</v>
      </c>
      <c r="B5" s="10" t="s">
        <v>12</v>
      </c>
      <c r="C5" s="31" t="s">
        <v>856</v>
      </c>
      <c r="D5" s="32"/>
      <c r="E5" s="11" t="s">
        <v>857</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34</v>
      </c>
      <c r="D9" s="13"/>
      <c r="E9" s="15" t="s">
        <v>170</v>
      </c>
      <c r="F9" s="13"/>
      <c r="G9" s="13"/>
      <c r="H9" s="13"/>
      <c r="I9" s="16">
        <f>0+Q9</f>
        <v>0</v>
      </c>
      <c r="O9">
        <f>0+R9</f>
        <v>0</v>
      </c>
      <c r="Q9">
        <f>0+I10+I14+I18+I22+I26+I30+I34+I38+I42+I46+I50+I54+I58+I62+I66+I70+I74+I78+I82+I86+I90+I94</f>
        <v>0</v>
      </c>
      <c r="R9">
        <f>0+O10+O14+O18+O22+O26+O30+O34+O38+O42+O46+O50+O54+O58+O62+O66+O70+O74+O78+O82+O86+O90+O94</f>
        <v>0</v>
      </c>
    </row>
    <row r="10" spans="1:18" ht="13.2" x14ac:dyDescent="0.25">
      <c r="A10" s="12" t="s">
        <v>39</v>
      </c>
      <c r="B10" s="17" t="s">
        <v>23</v>
      </c>
      <c r="C10" s="17" t="s">
        <v>779</v>
      </c>
      <c r="D10" s="12" t="s">
        <v>41</v>
      </c>
      <c r="E10" s="18" t="s">
        <v>780</v>
      </c>
      <c r="F10" s="19" t="s">
        <v>127</v>
      </c>
      <c r="G10" s="20">
        <v>2</v>
      </c>
      <c r="H10" s="21">
        <v>0</v>
      </c>
      <c r="I10" s="21">
        <f>ROUND(ROUND(H10,2)*ROUND(G10,3),2)</f>
        <v>0</v>
      </c>
      <c r="O10">
        <f>(I10*21)/100</f>
        <v>0</v>
      </c>
      <c r="P10" t="s">
        <v>17</v>
      </c>
    </row>
    <row r="11" spans="1:18" ht="13.2" x14ac:dyDescent="0.25">
      <c r="A11" s="22" t="s">
        <v>44</v>
      </c>
      <c r="E11" s="23" t="s">
        <v>41</v>
      </c>
    </row>
    <row r="12" spans="1:18" ht="26.4" x14ac:dyDescent="0.25">
      <c r="A12" s="24" t="s">
        <v>46</v>
      </c>
      <c r="E12" s="25" t="s">
        <v>781</v>
      </c>
    </row>
    <row r="13" spans="1:18" ht="39.6" x14ac:dyDescent="0.25">
      <c r="A13" t="s">
        <v>47</v>
      </c>
      <c r="E13" s="23" t="s">
        <v>782</v>
      </c>
    </row>
    <row r="14" spans="1:18" ht="26.4" x14ac:dyDescent="0.25">
      <c r="A14" s="12" t="s">
        <v>39</v>
      </c>
      <c r="B14" s="17" t="s">
        <v>17</v>
      </c>
      <c r="C14" s="17" t="s">
        <v>783</v>
      </c>
      <c r="D14" s="12" t="s">
        <v>41</v>
      </c>
      <c r="E14" s="18" t="s">
        <v>784</v>
      </c>
      <c r="F14" s="19" t="s">
        <v>127</v>
      </c>
      <c r="G14" s="20">
        <v>24</v>
      </c>
      <c r="H14" s="21">
        <v>0</v>
      </c>
      <c r="I14" s="21">
        <f>ROUND(ROUND(H14,2)*ROUND(G14,3),2)</f>
        <v>0</v>
      </c>
      <c r="O14">
        <f>(I14*21)/100</f>
        <v>0</v>
      </c>
      <c r="P14" t="s">
        <v>17</v>
      </c>
    </row>
    <row r="15" spans="1:18" ht="39.6" x14ac:dyDescent="0.25">
      <c r="A15" s="22" t="s">
        <v>44</v>
      </c>
      <c r="E15" s="23" t="s">
        <v>785</v>
      </c>
    </row>
    <row r="16" spans="1:18" ht="171.6" x14ac:dyDescent="0.25">
      <c r="A16" s="24" t="s">
        <v>46</v>
      </c>
      <c r="E16" s="25" t="s">
        <v>858</v>
      </c>
    </row>
    <row r="17" spans="1:16" ht="66" x14ac:dyDescent="0.25">
      <c r="A17" t="s">
        <v>47</v>
      </c>
      <c r="E17" s="23" t="s">
        <v>787</v>
      </c>
    </row>
    <row r="18" spans="1:16" ht="26.4" x14ac:dyDescent="0.25">
      <c r="A18" s="12" t="s">
        <v>39</v>
      </c>
      <c r="B18" s="17" t="s">
        <v>16</v>
      </c>
      <c r="C18" s="17" t="s">
        <v>400</v>
      </c>
      <c r="D18" s="12" t="s">
        <v>41</v>
      </c>
      <c r="E18" s="18" t="s">
        <v>401</v>
      </c>
      <c r="F18" s="19" t="s">
        <v>127</v>
      </c>
      <c r="G18" s="20">
        <v>24</v>
      </c>
      <c r="H18" s="21">
        <v>0</v>
      </c>
      <c r="I18" s="21">
        <f>ROUND(ROUND(H18,2)*ROUND(G18,3),2)</f>
        <v>0</v>
      </c>
      <c r="O18">
        <f>(I18*21)/100</f>
        <v>0</v>
      </c>
      <c r="P18" t="s">
        <v>17</v>
      </c>
    </row>
    <row r="19" spans="1:16" ht="13.2" x14ac:dyDescent="0.25">
      <c r="A19" s="22" t="s">
        <v>44</v>
      </c>
      <c r="E19" s="23" t="s">
        <v>41</v>
      </c>
    </row>
    <row r="20" spans="1:16" ht="171.6" x14ac:dyDescent="0.25">
      <c r="A20" s="24" t="s">
        <v>46</v>
      </c>
      <c r="E20" s="25" t="s">
        <v>858</v>
      </c>
    </row>
    <row r="21" spans="1:16" ht="26.4" x14ac:dyDescent="0.25">
      <c r="A21" t="s">
        <v>47</v>
      </c>
      <c r="E21" s="23" t="s">
        <v>404</v>
      </c>
    </row>
    <row r="22" spans="1:16" ht="13.2" x14ac:dyDescent="0.25">
      <c r="A22" s="12" t="s">
        <v>39</v>
      </c>
      <c r="B22" s="17" t="s">
        <v>27</v>
      </c>
      <c r="C22" s="17" t="s">
        <v>788</v>
      </c>
      <c r="D22" s="12" t="s">
        <v>41</v>
      </c>
      <c r="E22" s="18" t="s">
        <v>789</v>
      </c>
      <c r="F22" s="19" t="s">
        <v>790</v>
      </c>
      <c r="G22" s="20">
        <v>2184</v>
      </c>
      <c r="H22" s="21">
        <v>0</v>
      </c>
      <c r="I22" s="21">
        <f>ROUND(ROUND(H22,2)*ROUND(G22,3),2)</f>
        <v>0</v>
      </c>
      <c r="O22">
        <f>(I22*21)/100</f>
        <v>0</v>
      </c>
      <c r="P22" t="s">
        <v>17</v>
      </c>
    </row>
    <row r="23" spans="1:16" ht="13.2" x14ac:dyDescent="0.25">
      <c r="A23" s="22" t="s">
        <v>44</v>
      </c>
      <c r="E23" s="23" t="s">
        <v>859</v>
      </c>
    </row>
    <row r="24" spans="1:16" ht="26.4" x14ac:dyDescent="0.25">
      <c r="A24" s="24" t="s">
        <v>46</v>
      </c>
      <c r="E24" s="25" t="s">
        <v>860</v>
      </c>
    </row>
    <row r="25" spans="1:16" ht="26.4" x14ac:dyDescent="0.25">
      <c r="A25" t="s">
        <v>47</v>
      </c>
      <c r="E25" s="23" t="s">
        <v>793</v>
      </c>
    </row>
    <row r="26" spans="1:16" ht="13.2" x14ac:dyDescent="0.25">
      <c r="A26" s="12" t="s">
        <v>39</v>
      </c>
      <c r="B26" s="17" t="s">
        <v>29</v>
      </c>
      <c r="C26" s="17" t="s">
        <v>794</v>
      </c>
      <c r="D26" s="12" t="s">
        <v>41</v>
      </c>
      <c r="E26" s="18" t="s">
        <v>795</v>
      </c>
      <c r="F26" s="19" t="s">
        <v>127</v>
      </c>
      <c r="G26" s="20">
        <v>19</v>
      </c>
      <c r="H26" s="21">
        <v>0</v>
      </c>
      <c r="I26" s="21">
        <f>ROUND(ROUND(H26,2)*ROUND(G26,3),2)</f>
        <v>0</v>
      </c>
      <c r="O26">
        <f>(I26*21)/100</f>
        <v>0</v>
      </c>
      <c r="P26" t="s">
        <v>17</v>
      </c>
    </row>
    <row r="27" spans="1:16" ht="39.6" x14ac:dyDescent="0.25">
      <c r="A27" s="22" t="s">
        <v>44</v>
      </c>
      <c r="E27" s="23" t="s">
        <v>785</v>
      </c>
    </row>
    <row r="28" spans="1:16" ht="26.4" x14ac:dyDescent="0.25">
      <c r="A28" s="24" t="s">
        <v>46</v>
      </c>
      <c r="E28" s="25" t="s">
        <v>796</v>
      </c>
    </row>
    <row r="29" spans="1:16" ht="66" x14ac:dyDescent="0.25">
      <c r="A29" t="s">
        <v>47</v>
      </c>
      <c r="E29" s="23" t="s">
        <v>797</v>
      </c>
    </row>
    <row r="30" spans="1:16" ht="13.2" x14ac:dyDescent="0.25">
      <c r="A30" s="12" t="s">
        <v>39</v>
      </c>
      <c r="B30" s="17" t="s">
        <v>31</v>
      </c>
      <c r="C30" s="17" t="s">
        <v>798</v>
      </c>
      <c r="D30" s="12" t="s">
        <v>41</v>
      </c>
      <c r="E30" s="18" t="s">
        <v>799</v>
      </c>
      <c r="F30" s="19" t="s">
        <v>127</v>
      </c>
      <c r="G30" s="20">
        <v>19</v>
      </c>
      <c r="H30" s="21">
        <v>0</v>
      </c>
      <c r="I30" s="21">
        <f>ROUND(ROUND(H30,2)*ROUND(G30,3),2)</f>
        <v>0</v>
      </c>
      <c r="O30">
        <f>(I30*21)/100</f>
        <v>0</v>
      </c>
      <c r="P30" t="s">
        <v>17</v>
      </c>
    </row>
    <row r="31" spans="1:16" ht="13.2" x14ac:dyDescent="0.25">
      <c r="A31" s="22" t="s">
        <v>44</v>
      </c>
      <c r="E31" s="23" t="s">
        <v>41</v>
      </c>
    </row>
    <row r="32" spans="1:16" ht="26.4" x14ac:dyDescent="0.25">
      <c r="A32" s="24" t="s">
        <v>46</v>
      </c>
      <c r="E32" s="25" t="s">
        <v>796</v>
      </c>
    </row>
    <row r="33" spans="1:16" ht="26.4" x14ac:dyDescent="0.25">
      <c r="A33" t="s">
        <v>47</v>
      </c>
      <c r="E33" s="23" t="s">
        <v>404</v>
      </c>
    </row>
    <row r="34" spans="1:16" ht="13.2" x14ac:dyDescent="0.25">
      <c r="A34" s="12" t="s">
        <v>39</v>
      </c>
      <c r="B34" s="17" t="s">
        <v>134</v>
      </c>
      <c r="C34" s="17" t="s">
        <v>800</v>
      </c>
      <c r="D34" s="12" t="s">
        <v>41</v>
      </c>
      <c r="E34" s="18" t="s">
        <v>801</v>
      </c>
      <c r="F34" s="19" t="s">
        <v>790</v>
      </c>
      <c r="G34" s="20">
        <v>1729</v>
      </c>
      <c r="H34" s="21">
        <v>0</v>
      </c>
      <c r="I34" s="21">
        <f>ROUND(ROUND(H34,2)*ROUND(G34,3),2)</f>
        <v>0</v>
      </c>
      <c r="O34">
        <f>(I34*21)/100</f>
        <v>0</v>
      </c>
      <c r="P34" t="s">
        <v>17</v>
      </c>
    </row>
    <row r="35" spans="1:16" ht="13.2" x14ac:dyDescent="0.25">
      <c r="A35" s="22" t="s">
        <v>44</v>
      </c>
      <c r="E35" s="23" t="s">
        <v>859</v>
      </c>
    </row>
    <row r="36" spans="1:16" ht="13.2" x14ac:dyDescent="0.25">
      <c r="A36" s="24" t="s">
        <v>46</v>
      </c>
      <c r="E36" s="25" t="s">
        <v>861</v>
      </c>
    </row>
    <row r="37" spans="1:16" ht="26.4" x14ac:dyDescent="0.25">
      <c r="A37" t="s">
        <v>47</v>
      </c>
      <c r="E37" s="23" t="s">
        <v>803</v>
      </c>
    </row>
    <row r="38" spans="1:16" ht="13.2" x14ac:dyDescent="0.25">
      <c r="A38" s="12" t="s">
        <v>39</v>
      </c>
      <c r="B38" s="17" t="s">
        <v>77</v>
      </c>
      <c r="C38" s="17" t="s">
        <v>804</v>
      </c>
      <c r="D38" s="12" t="s">
        <v>41</v>
      </c>
      <c r="E38" s="18" t="s">
        <v>805</v>
      </c>
      <c r="F38" s="19" t="s">
        <v>127</v>
      </c>
      <c r="G38" s="20">
        <v>2</v>
      </c>
      <c r="H38" s="21">
        <v>0</v>
      </c>
      <c r="I38" s="21">
        <f>ROUND(ROUND(H38,2)*ROUND(G38,3),2)</f>
        <v>0</v>
      </c>
      <c r="O38">
        <f>(I38*21)/100</f>
        <v>0</v>
      </c>
      <c r="P38" t="s">
        <v>17</v>
      </c>
    </row>
    <row r="39" spans="1:16" ht="39.6" x14ac:dyDescent="0.25">
      <c r="A39" s="22" t="s">
        <v>44</v>
      </c>
      <c r="E39" s="23" t="s">
        <v>785</v>
      </c>
    </row>
    <row r="40" spans="1:16" ht="26.4" x14ac:dyDescent="0.25">
      <c r="A40" s="24" t="s">
        <v>46</v>
      </c>
      <c r="E40" s="25" t="s">
        <v>781</v>
      </c>
    </row>
    <row r="41" spans="1:16" ht="79.2" x14ac:dyDescent="0.25">
      <c r="A41" t="s">
        <v>47</v>
      </c>
      <c r="E41" s="23" t="s">
        <v>806</v>
      </c>
    </row>
    <row r="42" spans="1:16" ht="13.2" x14ac:dyDescent="0.25">
      <c r="A42" s="12" t="s">
        <v>39</v>
      </c>
      <c r="B42" s="17" t="s">
        <v>34</v>
      </c>
      <c r="C42" s="17" t="s">
        <v>807</v>
      </c>
      <c r="D42" s="12" t="s">
        <v>41</v>
      </c>
      <c r="E42" s="18" t="s">
        <v>808</v>
      </c>
      <c r="F42" s="19" t="s">
        <v>127</v>
      </c>
      <c r="G42" s="20">
        <v>2</v>
      </c>
      <c r="H42" s="21">
        <v>0</v>
      </c>
      <c r="I42" s="21">
        <f>ROUND(ROUND(H42,2)*ROUND(G42,3),2)</f>
        <v>0</v>
      </c>
      <c r="O42">
        <f>(I42*21)/100</f>
        <v>0</v>
      </c>
      <c r="P42" t="s">
        <v>17</v>
      </c>
    </row>
    <row r="43" spans="1:16" ht="13.2" x14ac:dyDescent="0.25">
      <c r="A43" s="22" t="s">
        <v>44</v>
      </c>
      <c r="E43" s="23" t="s">
        <v>41</v>
      </c>
    </row>
    <row r="44" spans="1:16" ht="26.4" x14ac:dyDescent="0.25">
      <c r="A44" s="24" t="s">
        <v>46</v>
      </c>
      <c r="E44" s="25" t="s">
        <v>781</v>
      </c>
    </row>
    <row r="45" spans="1:16" ht="26.4" x14ac:dyDescent="0.25">
      <c r="A45" t="s">
        <v>47</v>
      </c>
      <c r="E45" s="23" t="s">
        <v>809</v>
      </c>
    </row>
    <row r="46" spans="1:16" ht="13.2" x14ac:dyDescent="0.25">
      <c r="A46" s="12" t="s">
        <v>39</v>
      </c>
      <c r="B46" s="17" t="s">
        <v>36</v>
      </c>
      <c r="C46" s="17" t="s">
        <v>810</v>
      </c>
      <c r="D46" s="12" t="s">
        <v>41</v>
      </c>
      <c r="E46" s="18" t="s">
        <v>811</v>
      </c>
      <c r="F46" s="19" t="s">
        <v>790</v>
      </c>
      <c r="G46" s="20">
        <v>182</v>
      </c>
      <c r="H46" s="21">
        <v>0</v>
      </c>
      <c r="I46" s="21">
        <f>ROUND(ROUND(H46,2)*ROUND(G46,3),2)</f>
        <v>0</v>
      </c>
      <c r="O46">
        <f>(I46*21)/100</f>
        <v>0</v>
      </c>
      <c r="P46" t="s">
        <v>17</v>
      </c>
    </row>
    <row r="47" spans="1:16" ht="13.2" x14ac:dyDescent="0.25">
      <c r="A47" s="22" t="s">
        <v>44</v>
      </c>
      <c r="E47" s="23" t="s">
        <v>859</v>
      </c>
    </row>
    <row r="48" spans="1:16" ht="26.4" x14ac:dyDescent="0.25">
      <c r="A48" s="24" t="s">
        <v>46</v>
      </c>
      <c r="E48" s="25" t="s">
        <v>850</v>
      </c>
    </row>
    <row r="49" spans="1:16" ht="26.4" x14ac:dyDescent="0.25">
      <c r="A49" t="s">
        <v>47</v>
      </c>
      <c r="E49" s="23" t="s">
        <v>813</v>
      </c>
    </row>
    <row r="50" spans="1:16" ht="13.2" x14ac:dyDescent="0.25">
      <c r="A50" s="12" t="s">
        <v>39</v>
      </c>
      <c r="B50" s="17" t="s">
        <v>82</v>
      </c>
      <c r="C50" s="17" t="s">
        <v>814</v>
      </c>
      <c r="D50" s="12" t="s">
        <v>41</v>
      </c>
      <c r="E50" s="18" t="s">
        <v>815</v>
      </c>
      <c r="F50" s="19" t="s">
        <v>127</v>
      </c>
      <c r="G50" s="20">
        <v>2</v>
      </c>
      <c r="H50" s="21">
        <v>0</v>
      </c>
      <c r="I50" s="21">
        <f>ROUND(ROUND(H50,2)*ROUND(G50,3),2)</f>
        <v>0</v>
      </c>
      <c r="O50">
        <f>(I50*21)/100</f>
        <v>0</v>
      </c>
      <c r="P50" t="s">
        <v>17</v>
      </c>
    </row>
    <row r="51" spans="1:16" ht="39.6" x14ac:dyDescent="0.25">
      <c r="A51" s="22" t="s">
        <v>44</v>
      </c>
      <c r="E51" s="23" t="s">
        <v>785</v>
      </c>
    </row>
    <row r="52" spans="1:16" ht="26.4" x14ac:dyDescent="0.25">
      <c r="A52" s="24" t="s">
        <v>46</v>
      </c>
      <c r="E52" s="25" t="s">
        <v>781</v>
      </c>
    </row>
    <row r="53" spans="1:16" ht="79.2" x14ac:dyDescent="0.25">
      <c r="A53" t="s">
        <v>47</v>
      </c>
      <c r="E53" s="23" t="s">
        <v>806</v>
      </c>
    </row>
    <row r="54" spans="1:16" ht="13.2" x14ac:dyDescent="0.25">
      <c r="A54" s="12" t="s">
        <v>39</v>
      </c>
      <c r="B54" s="17" t="s">
        <v>158</v>
      </c>
      <c r="C54" s="17" t="s">
        <v>816</v>
      </c>
      <c r="D54" s="12" t="s">
        <v>41</v>
      </c>
      <c r="E54" s="18" t="s">
        <v>817</v>
      </c>
      <c r="F54" s="19" t="s">
        <v>127</v>
      </c>
      <c r="G54" s="20">
        <v>2</v>
      </c>
      <c r="H54" s="21">
        <v>0</v>
      </c>
      <c r="I54" s="21">
        <f>ROUND(ROUND(H54,2)*ROUND(G54,3),2)</f>
        <v>0</v>
      </c>
      <c r="O54">
        <f>(I54*21)/100</f>
        <v>0</v>
      </c>
      <c r="P54" t="s">
        <v>17</v>
      </c>
    </row>
    <row r="55" spans="1:16" ht="13.2" x14ac:dyDescent="0.25">
      <c r="A55" s="22" t="s">
        <v>44</v>
      </c>
      <c r="E55" s="23" t="s">
        <v>41</v>
      </c>
    </row>
    <row r="56" spans="1:16" ht="26.4" x14ac:dyDescent="0.25">
      <c r="A56" s="24" t="s">
        <v>46</v>
      </c>
      <c r="E56" s="25" t="s">
        <v>781</v>
      </c>
    </row>
    <row r="57" spans="1:16" ht="26.4" x14ac:dyDescent="0.25">
      <c r="A57" t="s">
        <v>47</v>
      </c>
      <c r="E57" s="23" t="s">
        <v>809</v>
      </c>
    </row>
    <row r="58" spans="1:16" ht="13.2" x14ac:dyDescent="0.25">
      <c r="A58" s="12" t="s">
        <v>39</v>
      </c>
      <c r="B58" s="17" t="s">
        <v>164</v>
      </c>
      <c r="C58" s="17" t="s">
        <v>818</v>
      </c>
      <c r="D58" s="12" t="s">
        <v>41</v>
      </c>
      <c r="E58" s="18" t="s">
        <v>819</v>
      </c>
      <c r="F58" s="19" t="s">
        <v>790</v>
      </c>
      <c r="G58" s="20">
        <v>182</v>
      </c>
      <c r="H58" s="21">
        <v>0</v>
      </c>
      <c r="I58" s="21">
        <f>ROUND(ROUND(H58,2)*ROUND(G58,3),2)</f>
        <v>0</v>
      </c>
      <c r="O58">
        <f>(I58*21)/100</f>
        <v>0</v>
      </c>
      <c r="P58" t="s">
        <v>17</v>
      </c>
    </row>
    <row r="59" spans="1:16" ht="13.2" x14ac:dyDescent="0.25">
      <c r="A59" s="22" t="s">
        <v>44</v>
      </c>
      <c r="E59" s="23" t="s">
        <v>859</v>
      </c>
    </row>
    <row r="60" spans="1:16" ht="26.4" x14ac:dyDescent="0.25">
      <c r="A60" s="24" t="s">
        <v>46</v>
      </c>
      <c r="E60" s="25" t="s">
        <v>850</v>
      </c>
    </row>
    <row r="61" spans="1:16" ht="26.4" x14ac:dyDescent="0.25">
      <c r="A61" t="s">
        <v>47</v>
      </c>
      <c r="E61" s="23" t="s">
        <v>813</v>
      </c>
    </row>
    <row r="62" spans="1:16" ht="13.2" x14ac:dyDescent="0.25">
      <c r="A62" s="12" t="s">
        <v>39</v>
      </c>
      <c r="B62" s="17" t="s">
        <v>89</v>
      </c>
      <c r="C62" s="17" t="s">
        <v>820</v>
      </c>
      <c r="D62" s="12" t="s">
        <v>41</v>
      </c>
      <c r="E62" s="18" t="s">
        <v>821</v>
      </c>
      <c r="F62" s="19" t="s">
        <v>127</v>
      </c>
      <c r="G62" s="20">
        <v>1</v>
      </c>
      <c r="H62" s="21">
        <v>0</v>
      </c>
      <c r="I62" s="21">
        <f>ROUND(ROUND(H62,2)*ROUND(G62,3),2)</f>
        <v>0</v>
      </c>
      <c r="O62">
        <f>(I62*21)/100</f>
        <v>0</v>
      </c>
      <c r="P62" t="s">
        <v>17</v>
      </c>
    </row>
    <row r="63" spans="1:16" ht="39.6" x14ac:dyDescent="0.25">
      <c r="A63" s="22" t="s">
        <v>44</v>
      </c>
      <c r="E63" s="23" t="s">
        <v>785</v>
      </c>
    </row>
    <row r="64" spans="1:16" ht="26.4" x14ac:dyDescent="0.25">
      <c r="A64" s="24" t="s">
        <v>46</v>
      </c>
      <c r="E64" s="25" t="s">
        <v>822</v>
      </c>
    </row>
    <row r="65" spans="1:16" ht="79.2" x14ac:dyDescent="0.25">
      <c r="A65" t="s">
        <v>47</v>
      </c>
      <c r="E65" s="23" t="s">
        <v>806</v>
      </c>
    </row>
    <row r="66" spans="1:16" ht="13.2" x14ac:dyDescent="0.25">
      <c r="A66" s="12" t="s">
        <v>39</v>
      </c>
      <c r="B66" s="17" t="s">
        <v>92</v>
      </c>
      <c r="C66" s="17" t="s">
        <v>823</v>
      </c>
      <c r="D66" s="12" t="s">
        <v>41</v>
      </c>
      <c r="E66" s="18" t="s">
        <v>824</v>
      </c>
      <c r="F66" s="19" t="s">
        <v>127</v>
      </c>
      <c r="G66" s="20">
        <v>1</v>
      </c>
      <c r="H66" s="21">
        <v>0</v>
      </c>
      <c r="I66" s="21">
        <f>ROUND(ROUND(H66,2)*ROUND(G66,3),2)</f>
        <v>0</v>
      </c>
      <c r="O66">
        <f>(I66*21)/100</f>
        <v>0</v>
      </c>
      <c r="P66" t="s">
        <v>17</v>
      </c>
    </row>
    <row r="67" spans="1:16" ht="13.2" x14ac:dyDescent="0.25">
      <c r="A67" s="22" t="s">
        <v>44</v>
      </c>
      <c r="E67" s="23" t="s">
        <v>41</v>
      </c>
    </row>
    <row r="68" spans="1:16" ht="26.4" x14ac:dyDescent="0.25">
      <c r="A68" s="24" t="s">
        <v>46</v>
      </c>
      <c r="E68" s="25" t="s">
        <v>822</v>
      </c>
    </row>
    <row r="69" spans="1:16" ht="26.4" x14ac:dyDescent="0.25">
      <c r="A69" t="s">
        <v>47</v>
      </c>
      <c r="E69" s="23" t="s">
        <v>809</v>
      </c>
    </row>
    <row r="70" spans="1:16" ht="13.2" x14ac:dyDescent="0.25">
      <c r="A70" s="12" t="s">
        <v>39</v>
      </c>
      <c r="B70" s="17" t="s">
        <v>95</v>
      </c>
      <c r="C70" s="17" t="s">
        <v>825</v>
      </c>
      <c r="D70" s="12" t="s">
        <v>41</v>
      </c>
      <c r="E70" s="18" t="s">
        <v>826</v>
      </c>
      <c r="F70" s="19" t="s">
        <v>790</v>
      </c>
      <c r="G70" s="20">
        <v>91</v>
      </c>
      <c r="H70" s="21">
        <v>0</v>
      </c>
      <c r="I70" s="21">
        <f>ROUND(ROUND(H70,2)*ROUND(G70,3),2)</f>
        <v>0</v>
      </c>
      <c r="O70">
        <f>(I70*21)/100</f>
        <v>0</v>
      </c>
      <c r="P70" t="s">
        <v>17</v>
      </c>
    </row>
    <row r="71" spans="1:16" ht="13.2" x14ac:dyDescent="0.25">
      <c r="A71" s="22" t="s">
        <v>44</v>
      </c>
      <c r="E71" s="23" t="s">
        <v>859</v>
      </c>
    </row>
    <row r="72" spans="1:16" ht="26.4" x14ac:dyDescent="0.25">
      <c r="A72" s="24" t="s">
        <v>46</v>
      </c>
      <c r="E72" s="25" t="s">
        <v>853</v>
      </c>
    </row>
    <row r="73" spans="1:16" ht="26.4" x14ac:dyDescent="0.25">
      <c r="A73" t="s">
        <v>47</v>
      </c>
      <c r="E73" s="23" t="s">
        <v>813</v>
      </c>
    </row>
    <row r="74" spans="1:16" ht="13.2" x14ac:dyDescent="0.25">
      <c r="A74" s="12" t="s">
        <v>39</v>
      </c>
      <c r="B74" s="17" t="s">
        <v>184</v>
      </c>
      <c r="C74" s="17" t="s">
        <v>828</v>
      </c>
      <c r="D74" s="12" t="s">
        <v>41</v>
      </c>
      <c r="E74" s="18" t="s">
        <v>829</v>
      </c>
      <c r="F74" s="19" t="s">
        <v>127</v>
      </c>
      <c r="G74" s="20">
        <v>2</v>
      </c>
      <c r="H74" s="21">
        <v>0</v>
      </c>
      <c r="I74" s="21">
        <f>ROUND(ROUND(H74,2)*ROUND(G74,3),2)</f>
        <v>0</v>
      </c>
      <c r="O74">
        <f>(I74*21)/100</f>
        <v>0</v>
      </c>
      <c r="P74" t="s">
        <v>17</v>
      </c>
    </row>
    <row r="75" spans="1:16" ht="39.6" x14ac:dyDescent="0.25">
      <c r="A75" s="22" t="s">
        <v>44</v>
      </c>
      <c r="E75" s="23" t="s">
        <v>785</v>
      </c>
    </row>
    <row r="76" spans="1:16" ht="26.4" x14ac:dyDescent="0.25">
      <c r="A76" s="24" t="s">
        <v>46</v>
      </c>
      <c r="E76" s="25" t="s">
        <v>781</v>
      </c>
    </row>
    <row r="77" spans="1:16" ht="66" x14ac:dyDescent="0.25">
      <c r="A77" t="s">
        <v>47</v>
      </c>
      <c r="E77" s="23" t="s">
        <v>830</v>
      </c>
    </row>
    <row r="78" spans="1:16" ht="13.2" x14ac:dyDescent="0.25">
      <c r="A78" s="12" t="s">
        <v>39</v>
      </c>
      <c r="B78" s="17" t="s">
        <v>98</v>
      </c>
      <c r="C78" s="17" t="s">
        <v>831</v>
      </c>
      <c r="D78" s="12" t="s">
        <v>41</v>
      </c>
      <c r="E78" s="18" t="s">
        <v>832</v>
      </c>
      <c r="F78" s="19" t="s">
        <v>127</v>
      </c>
      <c r="G78" s="20">
        <v>2</v>
      </c>
      <c r="H78" s="21">
        <v>0</v>
      </c>
      <c r="I78" s="21">
        <f>ROUND(ROUND(H78,2)*ROUND(G78,3),2)</f>
        <v>0</v>
      </c>
      <c r="O78">
        <f>(I78*21)/100</f>
        <v>0</v>
      </c>
      <c r="P78" t="s">
        <v>17</v>
      </c>
    </row>
    <row r="79" spans="1:16" ht="13.2" x14ac:dyDescent="0.25">
      <c r="A79" s="22" t="s">
        <v>44</v>
      </c>
      <c r="E79" s="23" t="s">
        <v>41</v>
      </c>
    </row>
    <row r="80" spans="1:16" ht="26.4" x14ac:dyDescent="0.25">
      <c r="A80" s="24" t="s">
        <v>46</v>
      </c>
      <c r="E80" s="25" t="s">
        <v>781</v>
      </c>
    </row>
    <row r="81" spans="1:16" ht="26.4" x14ac:dyDescent="0.25">
      <c r="A81" t="s">
        <v>47</v>
      </c>
      <c r="E81" s="23" t="s">
        <v>809</v>
      </c>
    </row>
    <row r="82" spans="1:16" ht="13.2" x14ac:dyDescent="0.25">
      <c r="A82" s="12" t="s">
        <v>39</v>
      </c>
      <c r="B82" s="17" t="s">
        <v>85</v>
      </c>
      <c r="C82" s="17" t="s">
        <v>833</v>
      </c>
      <c r="D82" s="12" t="s">
        <v>41</v>
      </c>
      <c r="E82" s="18" t="s">
        <v>834</v>
      </c>
      <c r="F82" s="19" t="s">
        <v>790</v>
      </c>
      <c r="G82" s="20">
        <v>182</v>
      </c>
      <c r="H82" s="21">
        <v>0</v>
      </c>
      <c r="I82" s="21">
        <f>ROUND(ROUND(H82,2)*ROUND(G82,3),2)</f>
        <v>0</v>
      </c>
      <c r="O82">
        <f>(I82*21)/100</f>
        <v>0</v>
      </c>
      <c r="P82" t="s">
        <v>17</v>
      </c>
    </row>
    <row r="83" spans="1:16" ht="13.2" x14ac:dyDescent="0.25">
      <c r="A83" s="22" t="s">
        <v>44</v>
      </c>
      <c r="E83" s="23" t="s">
        <v>859</v>
      </c>
    </row>
    <row r="84" spans="1:16" ht="26.4" x14ac:dyDescent="0.25">
      <c r="A84" s="24" t="s">
        <v>46</v>
      </c>
      <c r="E84" s="25" t="s">
        <v>850</v>
      </c>
    </row>
    <row r="85" spans="1:16" ht="26.4" x14ac:dyDescent="0.25">
      <c r="A85" t="s">
        <v>47</v>
      </c>
      <c r="E85" s="23" t="s">
        <v>813</v>
      </c>
    </row>
    <row r="86" spans="1:16" ht="26.4" x14ac:dyDescent="0.25">
      <c r="A86" s="12" t="s">
        <v>39</v>
      </c>
      <c r="B86" s="17" t="s">
        <v>199</v>
      </c>
      <c r="C86" s="17" t="s">
        <v>835</v>
      </c>
      <c r="D86" s="12" t="s">
        <v>41</v>
      </c>
      <c r="E86" s="18" t="s">
        <v>836</v>
      </c>
      <c r="F86" s="19" t="s">
        <v>127</v>
      </c>
      <c r="G86" s="20">
        <v>19</v>
      </c>
      <c r="H86" s="21">
        <v>0</v>
      </c>
      <c r="I86" s="21">
        <f>ROUND(ROUND(H86,2)*ROUND(G86,3),2)</f>
        <v>0</v>
      </c>
      <c r="O86">
        <f>(I86*21)/100</f>
        <v>0</v>
      </c>
      <c r="P86" t="s">
        <v>17</v>
      </c>
    </row>
    <row r="87" spans="1:16" ht="39.6" x14ac:dyDescent="0.25">
      <c r="A87" s="22" t="s">
        <v>44</v>
      </c>
      <c r="E87" s="23" t="s">
        <v>785</v>
      </c>
    </row>
    <row r="88" spans="1:16" ht="26.4" x14ac:dyDescent="0.25">
      <c r="A88" s="24" t="s">
        <v>46</v>
      </c>
      <c r="E88" s="25" t="s">
        <v>837</v>
      </c>
    </row>
    <row r="89" spans="1:16" ht="66" x14ac:dyDescent="0.25">
      <c r="A89" t="s">
        <v>47</v>
      </c>
      <c r="E89" s="23" t="s">
        <v>830</v>
      </c>
    </row>
    <row r="90" spans="1:16" ht="13.2" x14ac:dyDescent="0.25">
      <c r="A90" s="12" t="s">
        <v>39</v>
      </c>
      <c r="B90" s="17" t="s">
        <v>291</v>
      </c>
      <c r="C90" s="17" t="s">
        <v>838</v>
      </c>
      <c r="D90" s="12" t="s">
        <v>41</v>
      </c>
      <c r="E90" s="18" t="s">
        <v>839</v>
      </c>
      <c r="F90" s="19" t="s">
        <v>127</v>
      </c>
      <c r="G90" s="20">
        <v>19</v>
      </c>
      <c r="H90" s="21">
        <v>0</v>
      </c>
      <c r="I90" s="21">
        <f>ROUND(ROUND(H90,2)*ROUND(G90,3),2)</f>
        <v>0</v>
      </c>
      <c r="O90">
        <f>(I90*21)/100</f>
        <v>0</v>
      </c>
      <c r="P90" t="s">
        <v>17</v>
      </c>
    </row>
    <row r="91" spans="1:16" ht="13.2" x14ac:dyDescent="0.25">
      <c r="A91" s="22" t="s">
        <v>44</v>
      </c>
      <c r="E91" s="23" t="s">
        <v>41</v>
      </c>
    </row>
    <row r="92" spans="1:16" ht="26.4" x14ac:dyDescent="0.25">
      <c r="A92" s="24" t="s">
        <v>46</v>
      </c>
      <c r="E92" s="25" t="s">
        <v>837</v>
      </c>
    </row>
    <row r="93" spans="1:16" ht="26.4" x14ac:dyDescent="0.25">
      <c r="A93" t="s">
        <v>47</v>
      </c>
      <c r="E93" s="23" t="s">
        <v>809</v>
      </c>
    </row>
    <row r="94" spans="1:16" ht="13.2" x14ac:dyDescent="0.25">
      <c r="A94" s="12" t="s">
        <v>39</v>
      </c>
      <c r="B94" s="17" t="s">
        <v>297</v>
      </c>
      <c r="C94" s="17" t="s">
        <v>840</v>
      </c>
      <c r="D94" s="12" t="s">
        <v>41</v>
      </c>
      <c r="E94" s="18" t="s">
        <v>841</v>
      </c>
      <c r="F94" s="19" t="s">
        <v>790</v>
      </c>
      <c r="G94" s="20">
        <v>1729</v>
      </c>
      <c r="H94" s="21">
        <v>0</v>
      </c>
      <c r="I94" s="21">
        <f>ROUND(ROUND(H94,2)*ROUND(G94,3),2)</f>
        <v>0</v>
      </c>
      <c r="O94">
        <f>(I94*21)/100</f>
        <v>0</v>
      </c>
      <c r="P94" t="s">
        <v>17</v>
      </c>
    </row>
    <row r="95" spans="1:16" ht="13.2" x14ac:dyDescent="0.25">
      <c r="A95" s="22" t="s">
        <v>44</v>
      </c>
      <c r="E95" s="23" t="s">
        <v>859</v>
      </c>
    </row>
    <row r="96" spans="1:16" ht="26.4" x14ac:dyDescent="0.25">
      <c r="A96" s="24" t="s">
        <v>46</v>
      </c>
      <c r="E96" s="25" t="s">
        <v>862</v>
      </c>
    </row>
    <row r="97" spans="1:5" ht="26.4" x14ac:dyDescent="0.25">
      <c r="A97" t="s">
        <v>47</v>
      </c>
      <c r="E97" s="23" t="s">
        <v>813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863</v>
      </c>
      <c r="I3" s="26">
        <f>0+I9</f>
        <v>0</v>
      </c>
      <c r="O3" t="s">
        <v>13</v>
      </c>
      <c r="P3" t="s">
        <v>17</v>
      </c>
    </row>
    <row r="4" spans="1:18" ht="15" customHeight="1" x14ac:dyDescent="0.25">
      <c r="A4" t="s">
        <v>7</v>
      </c>
      <c r="B4" s="7" t="s">
        <v>8</v>
      </c>
      <c r="C4" s="29" t="s">
        <v>775</v>
      </c>
      <c r="D4" s="30"/>
      <c r="E4" s="8" t="s">
        <v>776</v>
      </c>
      <c r="F4" s="1"/>
      <c r="G4" s="1"/>
      <c r="H4" s="6"/>
      <c r="I4" s="6"/>
      <c r="O4" t="s">
        <v>14</v>
      </c>
      <c r="P4" t="s">
        <v>17</v>
      </c>
    </row>
    <row r="5" spans="1:18" ht="12.75" customHeight="1" x14ac:dyDescent="0.25">
      <c r="A5" t="s">
        <v>11</v>
      </c>
      <c r="B5" s="10" t="s">
        <v>12</v>
      </c>
      <c r="C5" s="31" t="s">
        <v>863</v>
      </c>
      <c r="D5" s="32"/>
      <c r="E5" s="11" t="s">
        <v>864</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34</v>
      </c>
      <c r="D9" s="13"/>
      <c r="E9" s="15" t="s">
        <v>170</v>
      </c>
      <c r="F9" s="13"/>
      <c r="G9" s="13"/>
      <c r="H9" s="13"/>
      <c r="I9" s="16">
        <f>0+Q9</f>
        <v>0</v>
      </c>
      <c r="O9">
        <f>0+R9</f>
        <v>0</v>
      </c>
      <c r="Q9">
        <f>0+I10+I14+I18+I22+I26+I30+I34+I38+I42+I46+I50+I54+I58+I62+I66+I70+I74+I78+I82+I86+I90+I94</f>
        <v>0</v>
      </c>
      <c r="R9">
        <f>0+O10+O14+O18+O22+O26+O30+O34+O38+O42+O46+O50+O54+O58+O62+O66+O70+O74+O78+O82+O86+O90+O94</f>
        <v>0</v>
      </c>
    </row>
    <row r="10" spans="1:18" ht="13.2" x14ac:dyDescent="0.25">
      <c r="A10" s="12" t="s">
        <v>39</v>
      </c>
      <c r="B10" s="17" t="s">
        <v>23</v>
      </c>
      <c r="C10" s="17" t="s">
        <v>779</v>
      </c>
      <c r="D10" s="12" t="s">
        <v>41</v>
      </c>
      <c r="E10" s="18" t="s">
        <v>780</v>
      </c>
      <c r="F10" s="19" t="s">
        <v>127</v>
      </c>
      <c r="G10" s="20">
        <v>2</v>
      </c>
      <c r="H10" s="21">
        <v>0</v>
      </c>
      <c r="I10" s="21">
        <f>ROUND(ROUND(H10,2)*ROUND(G10,3),2)</f>
        <v>0</v>
      </c>
      <c r="O10">
        <f>(I10*21)/100</f>
        <v>0</v>
      </c>
      <c r="P10" t="s">
        <v>17</v>
      </c>
    </row>
    <row r="11" spans="1:18" ht="13.2" x14ac:dyDescent="0.25">
      <c r="A11" s="22" t="s">
        <v>44</v>
      </c>
      <c r="E11" s="23" t="s">
        <v>41</v>
      </c>
    </row>
    <row r="12" spans="1:18" ht="26.4" x14ac:dyDescent="0.25">
      <c r="A12" s="24" t="s">
        <v>46</v>
      </c>
      <c r="E12" s="25" t="s">
        <v>781</v>
      </c>
    </row>
    <row r="13" spans="1:18" ht="39.6" x14ac:dyDescent="0.25">
      <c r="A13" t="s">
        <v>47</v>
      </c>
      <c r="E13" s="23" t="s">
        <v>782</v>
      </c>
    </row>
    <row r="14" spans="1:18" ht="26.4" x14ac:dyDescent="0.25">
      <c r="A14" s="12" t="s">
        <v>39</v>
      </c>
      <c r="B14" s="17" t="s">
        <v>17</v>
      </c>
      <c r="C14" s="17" t="s">
        <v>783</v>
      </c>
      <c r="D14" s="12" t="s">
        <v>41</v>
      </c>
      <c r="E14" s="18" t="s">
        <v>784</v>
      </c>
      <c r="F14" s="19" t="s">
        <v>127</v>
      </c>
      <c r="G14" s="20">
        <v>21</v>
      </c>
      <c r="H14" s="21">
        <v>0</v>
      </c>
      <c r="I14" s="21">
        <f>ROUND(ROUND(H14,2)*ROUND(G14,3),2)</f>
        <v>0</v>
      </c>
      <c r="O14">
        <f>(I14*21)/100</f>
        <v>0</v>
      </c>
      <c r="P14" t="s">
        <v>17</v>
      </c>
    </row>
    <row r="15" spans="1:18" ht="39.6" x14ac:dyDescent="0.25">
      <c r="A15" s="22" t="s">
        <v>44</v>
      </c>
      <c r="E15" s="23" t="s">
        <v>785</v>
      </c>
    </row>
    <row r="16" spans="1:18" ht="158.4" x14ac:dyDescent="0.25">
      <c r="A16" s="24" t="s">
        <v>46</v>
      </c>
      <c r="E16" s="25" t="s">
        <v>865</v>
      </c>
    </row>
    <row r="17" spans="1:16" ht="66" x14ac:dyDescent="0.25">
      <c r="A17" t="s">
        <v>47</v>
      </c>
      <c r="E17" s="23" t="s">
        <v>787</v>
      </c>
    </row>
    <row r="18" spans="1:16" ht="26.4" x14ac:dyDescent="0.25">
      <c r="A18" s="12" t="s">
        <v>39</v>
      </c>
      <c r="B18" s="17" t="s">
        <v>16</v>
      </c>
      <c r="C18" s="17" t="s">
        <v>400</v>
      </c>
      <c r="D18" s="12" t="s">
        <v>41</v>
      </c>
      <c r="E18" s="18" t="s">
        <v>401</v>
      </c>
      <c r="F18" s="19" t="s">
        <v>127</v>
      </c>
      <c r="G18" s="20">
        <v>21</v>
      </c>
      <c r="H18" s="21">
        <v>0</v>
      </c>
      <c r="I18" s="21">
        <f>ROUND(ROUND(H18,2)*ROUND(G18,3),2)</f>
        <v>0</v>
      </c>
      <c r="O18">
        <f>(I18*21)/100</f>
        <v>0</v>
      </c>
      <c r="P18" t="s">
        <v>17</v>
      </c>
    </row>
    <row r="19" spans="1:16" ht="13.2" x14ac:dyDescent="0.25">
      <c r="A19" s="22" t="s">
        <v>44</v>
      </c>
      <c r="E19" s="23" t="s">
        <v>41</v>
      </c>
    </row>
    <row r="20" spans="1:16" ht="158.4" x14ac:dyDescent="0.25">
      <c r="A20" s="24" t="s">
        <v>46</v>
      </c>
      <c r="E20" s="25" t="s">
        <v>865</v>
      </c>
    </row>
    <row r="21" spans="1:16" ht="26.4" x14ac:dyDescent="0.25">
      <c r="A21" t="s">
        <v>47</v>
      </c>
      <c r="E21" s="23" t="s">
        <v>404</v>
      </c>
    </row>
    <row r="22" spans="1:16" ht="13.2" x14ac:dyDescent="0.25">
      <c r="A22" s="12" t="s">
        <v>39</v>
      </c>
      <c r="B22" s="17" t="s">
        <v>27</v>
      </c>
      <c r="C22" s="17" t="s">
        <v>788</v>
      </c>
      <c r="D22" s="12" t="s">
        <v>41</v>
      </c>
      <c r="E22" s="18" t="s">
        <v>789</v>
      </c>
      <c r="F22" s="19" t="s">
        <v>790</v>
      </c>
      <c r="G22" s="20">
        <v>1029</v>
      </c>
      <c r="H22" s="21">
        <v>0</v>
      </c>
      <c r="I22" s="21">
        <f>ROUND(ROUND(H22,2)*ROUND(G22,3),2)</f>
        <v>0</v>
      </c>
      <c r="O22">
        <f>(I22*21)/100</f>
        <v>0</v>
      </c>
      <c r="P22" t="s">
        <v>17</v>
      </c>
    </row>
    <row r="23" spans="1:16" ht="13.2" x14ac:dyDescent="0.25">
      <c r="A23" s="22" t="s">
        <v>44</v>
      </c>
      <c r="E23" s="23" t="s">
        <v>866</v>
      </c>
    </row>
    <row r="24" spans="1:16" ht="26.4" x14ac:dyDescent="0.25">
      <c r="A24" s="24" t="s">
        <v>46</v>
      </c>
      <c r="E24" s="25" t="s">
        <v>867</v>
      </c>
    </row>
    <row r="25" spans="1:16" ht="26.4" x14ac:dyDescent="0.25">
      <c r="A25" t="s">
        <v>47</v>
      </c>
      <c r="E25" s="23" t="s">
        <v>793</v>
      </c>
    </row>
    <row r="26" spans="1:16" ht="13.2" x14ac:dyDescent="0.25">
      <c r="A26" s="12" t="s">
        <v>39</v>
      </c>
      <c r="B26" s="17" t="s">
        <v>29</v>
      </c>
      <c r="C26" s="17" t="s">
        <v>794</v>
      </c>
      <c r="D26" s="12" t="s">
        <v>41</v>
      </c>
      <c r="E26" s="18" t="s">
        <v>795</v>
      </c>
      <c r="F26" s="19" t="s">
        <v>127</v>
      </c>
      <c r="G26" s="20">
        <v>19</v>
      </c>
      <c r="H26" s="21">
        <v>0</v>
      </c>
      <c r="I26" s="21">
        <f>ROUND(ROUND(H26,2)*ROUND(G26,3),2)</f>
        <v>0</v>
      </c>
      <c r="O26">
        <f>(I26*21)/100</f>
        <v>0</v>
      </c>
      <c r="P26" t="s">
        <v>17</v>
      </c>
    </row>
    <row r="27" spans="1:16" ht="39.6" x14ac:dyDescent="0.25">
      <c r="A27" s="22" t="s">
        <v>44</v>
      </c>
      <c r="E27" s="23" t="s">
        <v>785</v>
      </c>
    </row>
    <row r="28" spans="1:16" ht="26.4" x14ac:dyDescent="0.25">
      <c r="A28" s="24" t="s">
        <v>46</v>
      </c>
      <c r="E28" s="25" t="s">
        <v>796</v>
      </c>
    </row>
    <row r="29" spans="1:16" ht="66" x14ac:dyDescent="0.25">
      <c r="A29" t="s">
        <v>47</v>
      </c>
      <c r="E29" s="23" t="s">
        <v>797</v>
      </c>
    </row>
    <row r="30" spans="1:16" ht="13.2" x14ac:dyDescent="0.25">
      <c r="A30" s="12" t="s">
        <v>39</v>
      </c>
      <c r="B30" s="17" t="s">
        <v>31</v>
      </c>
      <c r="C30" s="17" t="s">
        <v>798</v>
      </c>
      <c r="D30" s="12" t="s">
        <v>41</v>
      </c>
      <c r="E30" s="18" t="s">
        <v>799</v>
      </c>
      <c r="F30" s="19" t="s">
        <v>127</v>
      </c>
      <c r="G30" s="20">
        <v>19</v>
      </c>
      <c r="H30" s="21">
        <v>0</v>
      </c>
      <c r="I30" s="21">
        <f>ROUND(ROUND(H30,2)*ROUND(G30,3),2)</f>
        <v>0</v>
      </c>
      <c r="O30">
        <f>(I30*21)/100</f>
        <v>0</v>
      </c>
      <c r="P30" t="s">
        <v>17</v>
      </c>
    </row>
    <row r="31" spans="1:16" ht="13.2" x14ac:dyDescent="0.25">
      <c r="A31" s="22" t="s">
        <v>44</v>
      </c>
      <c r="E31" s="23" t="s">
        <v>41</v>
      </c>
    </row>
    <row r="32" spans="1:16" ht="26.4" x14ac:dyDescent="0.25">
      <c r="A32" s="24" t="s">
        <v>46</v>
      </c>
      <c r="E32" s="25" t="s">
        <v>796</v>
      </c>
    </row>
    <row r="33" spans="1:16" ht="26.4" x14ac:dyDescent="0.25">
      <c r="A33" t="s">
        <v>47</v>
      </c>
      <c r="E33" s="23" t="s">
        <v>404</v>
      </c>
    </row>
    <row r="34" spans="1:16" ht="13.2" x14ac:dyDescent="0.25">
      <c r="A34" s="12" t="s">
        <v>39</v>
      </c>
      <c r="B34" s="17" t="s">
        <v>134</v>
      </c>
      <c r="C34" s="17" t="s">
        <v>800</v>
      </c>
      <c r="D34" s="12" t="s">
        <v>41</v>
      </c>
      <c r="E34" s="18" t="s">
        <v>801</v>
      </c>
      <c r="F34" s="19" t="s">
        <v>790</v>
      </c>
      <c r="G34" s="20">
        <v>931</v>
      </c>
      <c r="H34" s="21">
        <v>0</v>
      </c>
      <c r="I34" s="21">
        <f>ROUND(ROUND(H34,2)*ROUND(G34,3),2)</f>
        <v>0</v>
      </c>
      <c r="O34">
        <f>(I34*21)/100</f>
        <v>0</v>
      </c>
      <c r="P34" t="s">
        <v>17</v>
      </c>
    </row>
    <row r="35" spans="1:16" ht="13.2" x14ac:dyDescent="0.25">
      <c r="A35" s="22" t="s">
        <v>44</v>
      </c>
      <c r="E35" s="23" t="s">
        <v>866</v>
      </c>
    </row>
    <row r="36" spans="1:16" ht="13.2" x14ac:dyDescent="0.25">
      <c r="A36" s="24" t="s">
        <v>46</v>
      </c>
      <c r="E36" s="25" t="s">
        <v>868</v>
      </c>
    </row>
    <row r="37" spans="1:16" ht="26.4" x14ac:dyDescent="0.25">
      <c r="A37" t="s">
        <v>47</v>
      </c>
      <c r="E37" s="23" t="s">
        <v>803</v>
      </c>
    </row>
    <row r="38" spans="1:16" ht="13.2" x14ac:dyDescent="0.25">
      <c r="A38" s="12" t="s">
        <v>39</v>
      </c>
      <c r="B38" s="17" t="s">
        <v>77</v>
      </c>
      <c r="C38" s="17" t="s">
        <v>804</v>
      </c>
      <c r="D38" s="12" t="s">
        <v>41</v>
      </c>
      <c r="E38" s="18" t="s">
        <v>805</v>
      </c>
      <c r="F38" s="19" t="s">
        <v>127</v>
      </c>
      <c r="G38" s="20">
        <v>2</v>
      </c>
      <c r="H38" s="21">
        <v>0</v>
      </c>
      <c r="I38" s="21">
        <f>ROUND(ROUND(H38,2)*ROUND(G38,3),2)</f>
        <v>0</v>
      </c>
      <c r="O38">
        <f>(I38*21)/100</f>
        <v>0</v>
      </c>
      <c r="P38" t="s">
        <v>17</v>
      </c>
    </row>
    <row r="39" spans="1:16" ht="39.6" x14ac:dyDescent="0.25">
      <c r="A39" s="22" t="s">
        <v>44</v>
      </c>
      <c r="E39" s="23" t="s">
        <v>785</v>
      </c>
    </row>
    <row r="40" spans="1:16" ht="26.4" x14ac:dyDescent="0.25">
      <c r="A40" s="24" t="s">
        <v>46</v>
      </c>
      <c r="E40" s="25" t="s">
        <v>781</v>
      </c>
    </row>
    <row r="41" spans="1:16" ht="79.2" x14ac:dyDescent="0.25">
      <c r="A41" t="s">
        <v>47</v>
      </c>
      <c r="E41" s="23" t="s">
        <v>806</v>
      </c>
    </row>
    <row r="42" spans="1:16" ht="13.2" x14ac:dyDescent="0.25">
      <c r="A42" s="12" t="s">
        <v>39</v>
      </c>
      <c r="B42" s="17" t="s">
        <v>34</v>
      </c>
      <c r="C42" s="17" t="s">
        <v>807</v>
      </c>
      <c r="D42" s="12" t="s">
        <v>41</v>
      </c>
      <c r="E42" s="18" t="s">
        <v>808</v>
      </c>
      <c r="F42" s="19" t="s">
        <v>127</v>
      </c>
      <c r="G42" s="20">
        <v>2</v>
      </c>
      <c r="H42" s="21">
        <v>0</v>
      </c>
      <c r="I42" s="21">
        <f>ROUND(ROUND(H42,2)*ROUND(G42,3),2)</f>
        <v>0</v>
      </c>
      <c r="O42">
        <f>(I42*21)/100</f>
        <v>0</v>
      </c>
      <c r="P42" t="s">
        <v>17</v>
      </c>
    </row>
    <row r="43" spans="1:16" ht="13.2" x14ac:dyDescent="0.25">
      <c r="A43" s="22" t="s">
        <v>44</v>
      </c>
      <c r="E43" s="23" t="s">
        <v>41</v>
      </c>
    </row>
    <row r="44" spans="1:16" ht="26.4" x14ac:dyDescent="0.25">
      <c r="A44" s="24" t="s">
        <v>46</v>
      </c>
      <c r="E44" s="25" t="s">
        <v>781</v>
      </c>
    </row>
    <row r="45" spans="1:16" ht="26.4" x14ac:dyDescent="0.25">
      <c r="A45" t="s">
        <v>47</v>
      </c>
      <c r="E45" s="23" t="s">
        <v>809</v>
      </c>
    </row>
    <row r="46" spans="1:16" ht="13.2" x14ac:dyDescent="0.25">
      <c r="A46" s="12" t="s">
        <v>39</v>
      </c>
      <c r="B46" s="17" t="s">
        <v>36</v>
      </c>
      <c r="C46" s="17" t="s">
        <v>810</v>
      </c>
      <c r="D46" s="12" t="s">
        <v>41</v>
      </c>
      <c r="E46" s="18" t="s">
        <v>811</v>
      </c>
      <c r="F46" s="19" t="s">
        <v>790</v>
      </c>
      <c r="G46" s="20">
        <v>98</v>
      </c>
      <c r="H46" s="21">
        <v>0</v>
      </c>
      <c r="I46" s="21">
        <f>ROUND(ROUND(H46,2)*ROUND(G46,3),2)</f>
        <v>0</v>
      </c>
      <c r="O46">
        <f>(I46*21)/100</f>
        <v>0</v>
      </c>
      <c r="P46" t="s">
        <v>17</v>
      </c>
    </row>
    <row r="47" spans="1:16" ht="13.2" x14ac:dyDescent="0.25">
      <c r="A47" s="22" t="s">
        <v>44</v>
      </c>
      <c r="E47" s="23" t="s">
        <v>866</v>
      </c>
    </row>
    <row r="48" spans="1:16" ht="26.4" x14ac:dyDescent="0.25">
      <c r="A48" s="24" t="s">
        <v>46</v>
      </c>
      <c r="E48" s="25" t="s">
        <v>869</v>
      </c>
    </row>
    <row r="49" spans="1:16" ht="26.4" x14ac:dyDescent="0.25">
      <c r="A49" t="s">
        <v>47</v>
      </c>
      <c r="E49" s="23" t="s">
        <v>813</v>
      </c>
    </row>
    <row r="50" spans="1:16" ht="13.2" x14ac:dyDescent="0.25">
      <c r="A50" s="12" t="s">
        <v>39</v>
      </c>
      <c r="B50" s="17" t="s">
        <v>82</v>
      </c>
      <c r="C50" s="17" t="s">
        <v>814</v>
      </c>
      <c r="D50" s="12" t="s">
        <v>41</v>
      </c>
      <c r="E50" s="18" t="s">
        <v>815</v>
      </c>
      <c r="F50" s="19" t="s">
        <v>127</v>
      </c>
      <c r="G50" s="20">
        <v>2</v>
      </c>
      <c r="H50" s="21">
        <v>0</v>
      </c>
      <c r="I50" s="21">
        <f>ROUND(ROUND(H50,2)*ROUND(G50,3),2)</f>
        <v>0</v>
      </c>
      <c r="O50">
        <f>(I50*21)/100</f>
        <v>0</v>
      </c>
      <c r="P50" t="s">
        <v>17</v>
      </c>
    </row>
    <row r="51" spans="1:16" ht="39.6" x14ac:dyDescent="0.25">
      <c r="A51" s="22" t="s">
        <v>44</v>
      </c>
      <c r="E51" s="23" t="s">
        <v>785</v>
      </c>
    </row>
    <row r="52" spans="1:16" ht="26.4" x14ac:dyDescent="0.25">
      <c r="A52" s="24" t="s">
        <v>46</v>
      </c>
      <c r="E52" s="25" t="s">
        <v>781</v>
      </c>
    </row>
    <row r="53" spans="1:16" ht="79.2" x14ac:dyDescent="0.25">
      <c r="A53" t="s">
        <v>47</v>
      </c>
      <c r="E53" s="23" t="s">
        <v>806</v>
      </c>
    </row>
    <row r="54" spans="1:16" ht="13.2" x14ac:dyDescent="0.25">
      <c r="A54" s="12" t="s">
        <v>39</v>
      </c>
      <c r="B54" s="17" t="s">
        <v>158</v>
      </c>
      <c r="C54" s="17" t="s">
        <v>816</v>
      </c>
      <c r="D54" s="12" t="s">
        <v>41</v>
      </c>
      <c r="E54" s="18" t="s">
        <v>817</v>
      </c>
      <c r="F54" s="19" t="s">
        <v>127</v>
      </c>
      <c r="G54" s="20">
        <v>2</v>
      </c>
      <c r="H54" s="21">
        <v>0</v>
      </c>
      <c r="I54" s="21">
        <f>ROUND(ROUND(H54,2)*ROUND(G54,3),2)</f>
        <v>0</v>
      </c>
      <c r="O54">
        <f>(I54*21)/100</f>
        <v>0</v>
      </c>
      <c r="P54" t="s">
        <v>17</v>
      </c>
    </row>
    <row r="55" spans="1:16" ht="13.2" x14ac:dyDescent="0.25">
      <c r="A55" s="22" t="s">
        <v>44</v>
      </c>
      <c r="E55" s="23" t="s">
        <v>41</v>
      </c>
    </row>
    <row r="56" spans="1:16" ht="26.4" x14ac:dyDescent="0.25">
      <c r="A56" s="24" t="s">
        <v>46</v>
      </c>
      <c r="E56" s="25" t="s">
        <v>781</v>
      </c>
    </row>
    <row r="57" spans="1:16" ht="26.4" x14ac:dyDescent="0.25">
      <c r="A57" t="s">
        <v>47</v>
      </c>
      <c r="E57" s="23" t="s">
        <v>809</v>
      </c>
    </row>
    <row r="58" spans="1:16" ht="13.2" x14ac:dyDescent="0.25">
      <c r="A58" s="12" t="s">
        <v>39</v>
      </c>
      <c r="B58" s="17" t="s">
        <v>164</v>
      </c>
      <c r="C58" s="17" t="s">
        <v>818</v>
      </c>
      <c r="D58" s="12" t="s">
        <v>41</v>
      </c>
      <c r="E58" s="18" t="s">
        <v>819</v>
      </c>
      <c r="F58" s="19" t="s">
        <v>790</v>
      </c>
      <c r="G58" s="20">
        <v>98</v>
      </c>
      <c r="H58" s="21">
        <v>0</v>
      </c>
      <c r="I58" s="21">
        <f>ROUND(ROUND(H58,2)*ROUND(G58,3),2)</f>
        <v>0</v>
      </c>
      <c r="O58">
        <f>(I58*21)/100</f>
        <v>0</v>
      </c>
      <c r="P58" t="s">
        <v>17</v>
      </c>
    </row>
    <row r="59" spans="1:16" ht="13.2" x14ac:dyDescent="0.25">
      <c r="A59" s="22" t="s">
        <v>44</v>
      </c>
      <c r="E59" s="23" t="s">
        <v>866</v>
      </c>
    </row>
    <row r="60" spans="1:16" ht="26.4" x14ac:dyDescent="0.25">
      <c r="A60" s="24" t="s">
        <v>46</v>
      </c>
      <c r="E60" s="25" t="s">
        <v>869</v>
      </c>
    </row>
    <row r="61" spans="1:16" ht="26.4" x14ac:dyDescent="0.25">
      <c r="A61" t="s">
        <v>47</v>
      </c>
      <c r="E61" s="23" t="s">
        <v>813</v>
      </c>
    </row>
    <row r="62" spans="1:16" ht="13.2" x14ac:dyDescent="0.25">
      <c r="A62" s="12" t="s">
        <v>39</v>
      </c>
      <c r="B62" s="17" t="s">
        <v>89</v>
      </c>
      <c r="C62" s="17" t="s">
        <v>820</v>
      </c>
      <c r="D62" s="12" t="s">
        <v>41</v>
      </c>
      <c r="E62" s="18" t="s">
        <v>821</v>
      </c>
      <c r="F62" s="19" t="s">
        <v>127</v>
      </c>
      <c r="G62" s="20">
        <v>1</v>
      </c>
      <c r="H62" s="21">
        <v>0</v>
      </c>
      <c r="I62" s="21">
        <f>ROUND(ROUND(H62,2)*ROUND(G62,3),2)</f>
        <v>0</v>
      </c>
      <c r="O62">
        <f>(I62*21)/100</f>
        <v>0</v>
      </c>
      <c r="P62" t="s">
        <v>17</v>
      </c>
    </row>
    <row r="63" spans="1:16" ht="39.6" x14ac:dyDescent="0.25">
      <c r="A63" s="22" t="s">
        <v>44</v>
      </c>
      <c r="E63" s="23" t="s">
        <v>785</v>
      </c>
    </row>
    <row r="64" spans="1:16" ht="26.4" x14ac:dyDescent="0.25">
      <c r="A64" s="24" t="s">
        <v>46</v>
      </c>
      <c r="E64" s="25" t="s">
        <v>822</v>
      </c>
    </row>
    <row r="65" spans="1:16" ht="79.2" x14ac:dyDescent="0.25">
      <c r="A65" t="s">
        <v>47</v>
      </c>
      <c r="E65" s="23" t="s">
        <v>806</v>
      </c>
    </row>
    <row r="66" spans="1:16" ht="13.2" x14ac:dyDescent="0.25">
      <c r="A66" s="12" t="s">
        <v>39</v>
      </c>
      <c r="B66" s="17" t="s">
        <v>92</v>
      </c>
      <c r="C66" s="17" t="s">
        <v>823</v>
      </c>
      <c r="D66" s="12" t="s">
        <v>41</v>
      </c>
      <c r="E66" s="18" t="s">
        <v>824</v>
      </c>
      <c r="F66" s="19" t="s">
        <v>127</v>
      </c>
      <c r="G66" s="20">
        <v>1</v>
      </c>
      <c r="H66" s="21">
        <v>0</v>
      </c>
      <c r="I66" s="21">
        <f>ROUND(ROUND(H66,2)*ROUND(G66,3),2)</f>
        <v>0</v>
      </c>
      <c r="O66">
        <f>(I66*21)/100</f>
        <v>0</v>
      </c>
      <c r="P66" t="s">
        <v>17</v>
      </c>
    </row>
    <row r="67" spans="1:16" ht="13.2" x14ac:dyDescent="0.25">
      <c r="A67" s="22" t="s">
        <v>44</v>
      </c>
      <c r="E67" s="23" t="s">
        <v>41</v>
      </c>
    </row>
    <row r="68" spans="1:16" ht="26.4" x14ac:dyDescent="0.25">
      <c r="A68" s="24" t="s">
        <v>46</v>
      </c>
      <c r="E68" s="25" t="s">
        <v>822</v>
      </c>
    </row>
    <row r="69" spans="1:16" ht="26.4" x14ac:dyDescent="0.25">
      <c r="A69" t="s">
        <v>47</v>
      </c>
      <c r="E69" s="23" t="s">
        <v>809</v>
      </c>
    </row>
    <row r="70" spans="1:16" ht="13.2" x14ac:dyDescent="0.25">
      <c r="A70" s="12" t="s">
        <v>39</v>
      </c>
      <c r="B70" s="17" t="s">
        <v>95</v>
      </c>
      <c r="C70" s="17" t="s">
        <v>825</v>
      </c>
      <c r="D70" s="12" t="s">
        <v>41</v>
      </c>
      <c r="E70" s="18" t="s">
        <v>826</v>
      </c>
      <c r="F70" s="19" t="s">
        <v>790</v>
      </c>
      <c r="G70" s="20">
        <v>49</v>
      </c>
      <c r="H70" s="21">
        <v>0</v>
      </c>
      <c r="I70" s="21">
        <f>ROUND(ROUND(H70,2)*ROUND(G70,3),2)</f>
        <v>0</v>
      </c>
      <c r="O70">
        <f>(I70*21)/100</f>
        <v>0</v>
      </c>
      <c r="P70" t="s">
        <v>17</v>
      </c>
    </row>
    <row r="71" spans="1:16" ht="13.2" x14ac:dyDescent="0.25">
      <c r="A71" s="22" t="s">
        <v>44</v>
      </c>
      <c r="E71" s="23" t="s">
        <v>866</v>
      </c>
    </row>
    <row r="72" spans="1:16" ht="26.4" x14ac:dyDescent="0.25">
      <c r="A72" s="24" t="s">
        <v>46</v>
      </c>
      <c r="E72" s="25" t="s">
        <v>870</v>
      </c>
    </row>
    <row r="73" spans="1:16" ht="26.4" x14ac:dyDescent="0.25">
      <c r="A73" t="s">
        <v>47</v>
      </c>
      <c r="E73" s="23" t="s">
        <v>813</v>
      </c>
    </row>
    <row r="74" spans="1:16" ht="13.2" x14ac:dyDescent="0.25">
      <c r="A74" s="12" t="s">
        <v>39</v>
      </c>
      <c r="B74" s="17" t="s">
        <v>184</v>
      </c>
      <c r="C74" s="17" t="s">
        <v>828</v>
      </c>
      <c r="D74" s="12" t="s">
        <v>41</v>
      </c>
      <c r="E74" s="18" t="s">
        <v>829</v>
      </c>
      <c r="F74" s="19" t="s">
        <v>127</v>
      </c>
      <c r="G74" s="20">
        <v>2</v>
      </c>
      <c r="H74" s="21">
        <v>0</v>
      </c>
      <c r="I74" s="21">
        <f>ROUND(ROUND(H74,2)*ROUND(G74,3),2)</f>
        <v>0</v>
      </c>
      <c r="O74">
        <f>(I74*21)/100</f>
        <v>0</v>
      </c>
      <c r="P74" t="s">
        <v>17</v>
      </c>
    </row>
    <row r="75" spans="1:16" ht="39.6" x14ac:dyDescent="0.25">
      <c r="A75" s="22" t="s">
        <v>44</v>
      </c>
      <c r="E75" s="23" t="s">
        <v>785</v>
      </c>
    </row>
    <row r="76" spans="1:16" ht="26.4" x14ac:dyDescent="0.25">
      <c r="A76" s="24" t="s">
        <v>46</v>
      </c>
      <c r="E76" s="25" t="s">
        <v>781</v>
      </c>
    </row>
    <row r="77" spans="1:16" ht="66" x14ac:dyDescent="0.25">
      <c r="A77" t="s">
        <v>47</v>
      </c>
      <c r="E77" s="23" t="s">
        <v>830</v>
      </c>
    </row>
    <row r="78" spans="1:16" ht="13.2" x14ac:dyDescent="0.25">
      <c r="A78" s="12" t="s">
        <v>39</v>
      </c>
      <c r="B78" s="17" t="s">
        <v>98</v>
      </c>
      <c r="C78" s="17" t="s">
        <v>831</v>
      </c>
      <c r="D78" s="12" t="s">
        <v>41</v>
      </c>
      <c r="E78" s="18" t="s">
        <v>832</v>
      </c>
      <c r="F78" s="19" t="s">
        <v>127</v>
      </c>
      <c r="G78" s="20">
        <v>2</v>
      </c>
      <c r="H78" s="21">
        <v>0</v>
      </c>
      <c r="I78" s="21">
        <f>ROUND(ROUND(H78,2)*ROUND(G78,3),2)</f>
        <v>0</v>
      </c>
      <c r="O78">
        <f>(I78*21)/100</f>
        <v>0</v>
      </c>
      <c r="P78" t="s">
        <v>17</v>
      </c>
    </row>
    <row r="79" spans="1:16" ht="13.2" x14ac:dyDescent="0.25">
      <c r="A79" s="22" t="s">
        <v>44</v>
      </c>
      <c r="E79" s="23" t="s">
        <v>41</v>
      </c>
    </row>
    <row r="80" spans="1:16" ht="26.4" x14ac:dyDescent="0.25">
      <c r="A80" s="24" t="s">
        <v>46</v>
      </c>
      <c r="E80" s="25" t="s">
        <v>781</v>
      </c>
    </row>
    <row r="81" spans="1:16" ht="26.4" x14ac:dyDescent="0.25">
      <c r="A81" t="s">
        <v>47</v>
      </c>
      <c r="E81" s="23" t="s">
        <v>809</v>
      </c>
    </row>
    <row r="82" spans="1:16" ht="13.2" x14ac:dyDescent="0.25">
      <c r="A82" s="12" t="s">
        <v>39</v>
      </c>
      <c r="B82" s="17" t="s">
        <v>85</v>
      </c>
      <c r="C82" s="17" t="s">
        <v>833</v>
      </c>
      <c r="D82" s="12" t="s">
        <v>41</v>
      </c>
      <c r="E82" s="18" t="s">
        <v>834</v>
      </c>
      <c r="F82" s="19" t="s">
        <v>790</v>
      </c>
      <c r="G82" s="20">
        <v>98</v>
      </c>
      <c r="H82" s="21">
        <v>0</v>
      </c>
      <c r="I82" s="21">
        <f>ROUND(ROUND(H82,2)*ROUND(G82,3),2)</f>
        <v>0</v>
      </c>
      <c r="O82">
        <f>(I82*21)/100</f>
        <v>0</v>
      </c>
      <c r="P82" t="s">
        <v>17</v>
      </c>
    </row>
    <row r="83" spans="1:16" ht="13.2" x14ac:dyDescent="0.25">
      <c r="A83" s="22" t="s">
        <v>44</v>
      </c>
      <c r="E83" s="23" t="s">
        <v>866</v>
      </c>
    </row>
    <row r="84" spans="1:16" ht="26.4" x14ac:dyDescent="0.25">
      <c r="A84" s="24" t="s">
        <v>46</v>
      </c>
      <c r="E84" s="25" t="s">
        <v>869</v>
      </c>
    </row>
    <row r="85" spans="1:16" ht="26.4" x14ac:dyDescent="0.25">
      <c r="A85" t="s">
        <v>47</v>
      </c>
      <c r="E85" s="23" t="s">
        <v>813</v>
      </c>
    </row>
    <row r="86" spans="1:16" ht="26.4" x14ac:dyDescent="0.25">
      <c r="A86" s="12" t="s">
        <v>39</v>
      </c>
      <c r="B86" s="17" t="s">
        <v>199</v>
      </c>
      <c r="C86" s="17" t="s">
        <v>835</v>
      </c>
      <c r="D86" s="12" t="s">
        <v>41</v>
      </c>
      <c r="E86" s="18" t="s">
        <v>836</v>
      </c>
      <c r="F86" s="19" t="s">
        <v>127</v>
      </c>
      <c r="G86" s="20">
        <v>17</v>
      </c>
      <c r="H86" s="21">
        <v>0</v>
      </c>
      <c r="I86" s="21">
        <f>ROUND(ROUND(H86,2)*ROUND(G86,3),2)</f>
        <v>0</v>
      </c>
      <c r="O86">
        <f>(I86*21)/100</f>
        <v>0</v>
      </c>
      <c r="P86" t="s">
        <v>17</v>
      </c>
    </row>
    <row r="87" spans="1:16" ht="39.6" x14ac:dyDescent="0.25">
      <c r="A87" s="22" t="s">
        <v>44</v>
      </c>
      <c r="E87" s="23" t="s">
        <v>785</v>
      </c>
    </row>
    <row r="88" spans="1:16" ht="26.4" x14ac:dyDescent="0.25">
      <c r="A88" s="24" t="s">
        <v>46</v>
      </c>
      <c r="E88" s="25" t="s">
        <v>871</v>
      </c>
    </row>
    <row r="89" spans="1:16" ht="66" x14ac:dyDescent="0.25">
      <c r="A89" t="s">
        <v>47</v>
      </c>
      <c r="E89" s="23" t="s">
        <v>830</v>
      </c>
    </row>
    <row r="90" spans="1:16" ht="13.2" x14ac:dyDescent="0.25">
      <c r="A90" s="12" t="s">
        <v>39</v>
      </c>
      <c r="B90" s="17" t="s">
        <v>291</v>
      </c>
      <c r="C90" s="17" t="s">
        <v>838</v>
      </c>
      <c r="D90" s="12" t="s">
        <v>41</v>
      </c>
      <c r="E90" s="18" t="s">
        <v>839</v>
      </c>
      <c r="F90" s="19" t="s">
        <v>127</v>
      </c>
      <c r="G90" s="20">
        <v>17</v>
      </c>
      <c r="H90" s="21">
        <v>0</v>
      </c>
      <c r="I90" s="21">
        <f>ROUND(ROUND(H90,2)*ROUND(G90,3),2)</f>
        <v>0</v>
      </c>
      <c r="O90">
        <f>(I90*21)/100</f>
        <v>0</v>
      </c>
      <c r="P90" t="s">
        <v>17</v>
      </c>
    </row>
    <row r="91" spans="1:16" ht="13.2" x14ac:dyDescent="0.25">
      <c r="A91" s="22" t="s">
        <v>44</v>
      </c>
      <c r="E91" s="23" t="s">
        <v>41</v>
      </c>
    </row>
    <row r="92" spans="1:16" ht="26.4" x14ac:dyDescent="0.25">
      <c r="A92" s="24" t="s">
        <v>46</v>
      </c>
      <c r="E92" s="25" t="s">
        <v>871</v>
      </c>
    </row>
    <row r="93" spans="1:16" ht="26.4" x14ac:dyDescent="0.25">
      <c r="A93" t="s">
        <v>47</v>
      </c>
      <c r="E93" s="23" t="s">
        <v>809</v>
      </c>
    </row>
    <row r="94" spans="1:16" ht="13.2" x14ac:dyDescent="0.25">
      <c r="A94" s="12" t="s">
        <v>39</v>
      </c>
      <c r="B94" s="17" t="s">
        <v>297</v>
      </c>
      <c r="C94" s="17" t="s">
        <v>840</v>
      </c>
      <c r="D94" s="12" t="s">
        <v>41</v>
      </c>
      <c r="E94" s="18" t="s">
        <v>841</v>
      </c>
      <c r="F94" s="19" t="s">
        <v>790</v>
      </c>
      <c r="G94" s="20">
        <v>833</v>
      </c>
      <c r="H94" s="21">
        <v>0</v>
      </c>
      <c r="I94" s="21">
        <f>ROUND(ROUND(H94,2)*ROUND(G94,3),2)</f>
        <v>0</v>
      </c>
      <c r="O94">
        <f>(I94*21)/100</f>
        <v>0</v>
      </c>
      <c r="P94" t="s">
        <v>17</v>
      </c>
    </row>
    <row r="95" spans="1:16" ht="13.2" x14ac:dyDescent="0.25">
      <c r="A95" s="22" t="s">
        <v>44</v>
      </c>
      <c r="E95" s="23" t="s">
        <v>872</v>
      </c>
    </row>
    <row r="96" spans="1:16" ht="26.4" x14ac:dyDescent="0.25">
      <c r="A96" s="24" t="s">
        <v>46</v>
      </c>
      <c r="E96" s="25" t="s">
        <v>873</v>
      </c>
    </row>
    <row r="97" spans="1:5" ht="26.4" x14ac:dyDescent="0.25">
      <c r="A97" t="s">
        <v>47</v>
      </c>
      <c r="E97" s="23" t="s">
        <v>813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1"/>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874</v>
      </c>
      <c r="I3" s="26">
        <f>0+I9</f>
        <v>0</v>
      </c>
      <c r="O3" t="s">
        <v>13</v>
      </c>
      <c r="P3" t="s">
        <v>17</v>
      </c>
    </row>
    <row r="4" spans="1:18" ht="15" customHeight="1" x14ac:dyDescent="0.25">
      <c r="A4" t="s">
        <v>7</v>
      </c>
      <c r="B4" s="7" t="s">
        <v>8</v>
      </c>
      <c r="C4" s="29" t="s">
        <v>775</v>
      </c>
      <c r="D4" s="30"/>
      <c r="E4" s="8" t="s">
        <v>776</v>
      </c>
      <c r="F4" s="1"/>
      <c r="G4" s="1"/>
      <c r="H4" s="6"/>
      <c r="I4" s="6"/>
      <c r="O4" t="s">
        <v>14</v>
      </c>
      <c r="P4" t="s">
        <v>17</v>
      </c>
    </row>
    <row r="5" spans="1:18" ht="12.75" customHeight="1" x14ac:dyDescent="0.25">
      <c r="A5" t="s">
        <v>11</v>
      </c>
      <c r="B5" s="10" t="s">
        <v>12</v>
      </c>
      <c r="C5" s="31" t="s">
        <v>874</v>
      </c>
      <c r="D5" s="32"/>
      <c r="E5" s="11" t="s">
        <v>875</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34</v>
      </c>
      <c r="D9" s="13"/>
      <c r="E9" s="15" t="s">
        <v>170</v>
      </c>
      <c r="F9" s="13"/>
      <c r="G9" s="13"/>
      <c r="H9" s="13"/>
      <c r="I9" s="16">
        <f>0+Q9</f>
        <v>0</v>
      </c>
      <c r="O9">
        <f>0+R9</f>
        <v>0</v>
      </c>
      <c r="Q9">
        <f>0+I10+I14+I18+I22+I26+I30+I34+I38+I42+I46+I50+I54+I58+I62+I66+I70+I74+I78</f>
        <v>0</v>
      </c>
      <c r="R9">
        <f>0+O10+O14+O18+O22+O26+O30+O34+O38+O42+O46+O50+O54+O58+O62+O66+O70+O74+O78</f>
        <v>0</v>
      </c>
    </row>
    <row r="10" spans="1:18" ht="26.4" x14ac:dyDescent="0.25">
      <c r="A10" s="12" t="s">
        <v>39</v>
      </c>
      <c r="B10" s="17" t="s">
        <v>23</v>
      </c>
      <c r="C10" s="17" t="s">
        <v>783</v>
      </c>
      <c r="D10" s="12" t="s">
        <v>41</v>
      </c>
      <c r="E10" s="18" t="s">
        <v>784</v>
      </c>
      <c r="F10" s="19" t="s">
        <v>127</v>
      </c>
      <c r="G10" s="20">
        <v>16</v>
      </c>
      <c r="H10" s="21">
        <v>0</v>
      </c>
      <c r="I10" s="21">
        <f>ROUND(ROUND(H10,2)*ROUND(G10,3),2)</f>
        <v>0</v>
      </c>
      <c r="O10">
        <f>(I10*21)/100</f>
        <v>0</v>
      </c>
      <c r="P10" t="s">
        <v>17</v>
      </c>
    </row>
    <row r="11" spans="1:18" ht="39.6" x14ac:dyDescent="0.25">
      <c r="A11" s="22" t="s">
        <v>44</v>
      </c>
      <c r="E11" s="23" t="s">
        <v>785</v>
      </c>
    </row>
    <row r="12" spans="1:18" ht="105.6" x14ac:dyDescent="0.25">
      <c r="A12" s="24" t="s">
        <v>46</v>
      </c>
      <c r="E12" s="25" t="s">
        <v>876</v>
      </c>
    </row>
    <row r="13" spans="1:18" ht="66" x14ac:dyDescent="0.25">
      <c r="A13" t="s">
        <v>47</v>
      </c>
      <c r="E13" s="23" t="s">
        <v>787</v>
      </c>
    </row>
    <row r="14" spans="1:18" ht="26.4" x14ac:dyDescent="0.25">
      <c r="A14" s="12" t="s">
        <v>39</v>
      </c>
      <c r="B14" s="17" t="s">
        <v>17</v>
      </c>
      <c r="C14" s="17" t="s">
        <v>400</v>
      </c>
      <c r="D14" s="12" t="s">
        <v>41</v>
      </c>
      <c r="E14" s="18" t="s">
        <v>401</v>
      </c>
      <c r="F14" s="19" t="s">
        <v>127</v>
      </c>
      <c r="G14" s="20">
        <v>16</v>
      </c>
      <c r="H14" s="21">
        <v>0</v>
      </c>
      <c r="I14" s="21">
        <f>ROUND(ROUND(H14,2)*ROUND(G14,3),2)</f>
        <v>0</v>
      </c>
      <c r="O14">
        <f>(I14*21)/100</f>
        <v>0</v>
      </c>
      <c r="P14" t="s">
        <v>17</v>
      </c>
    </row>
    <row r="15" spans="1:18" ht="13.2" x14ac:dyDescent="0.25">
      <c r="A15" s="22" t="s">
        <v>44</v>
      </c>
      <c r="E15" s="23" t="s">
        <v>41</v>
      </c>
    </row>
    <row r="16" spans="1:18" ht="105.6" x14ac:dyDescent="0.25">
      <c r="A16" s="24" t="s">
        <v>46</v>
      </c>
      <c r="E16" s="25" t="s">
        <v>876</v>
      </c>
    </row>
    <row r="17" spans="1:16" ht="26.4" x14ac:dyDescent="0.25">
      <c r="A17" t="s">
        <v>47</v>
      </c>
      <c r="E17" s="23" t="s">
        <v>404</v>
      </c>
    </row>
    <row r="18" spans="1:16" ht="13.2" x14ac:dyDescent="0.25">
      <c r="A18" s="12" t="s">
        <v>39</v>
      </c>
      <c r="B18" s="17" t="s">
        <v>16</v>
      </c>
      <c r="C18" s="17" t="s">
        <v>788</v>
      </c>
      <c r="D18" s="12" t="s">
        <v>41</v>
      </c>
      <c r="E18" s="18" t="s">
        <v>789</v>
      </c>
      <c r="F18" s="19" t="s">
        <v>790</v>
      </c>
      <c r="G18" s="20">
        <v>1232</v>
      </c>
      <c r="H18" s="21">
        <v>0</v>
      </c>
      <c r="I18" s="21">
        <f>ROUND(ROUND(H18,2)*ROUND(G18,3),2)</f>
        <v>0</v>
      </c>
      <c r="O18">
        <f>(I18*21)/100</f>
        <v>0</v>
      </c>
      <c r="P18" t="s">
        <v>17</v>
      </c>
    </row>
    <row r="19" spans="1:16" ht="13.2" x14ac:dyDescent="0.25">
      <c r="A19" s="22" t="s">
        <v>44</v>
      </c>
      <c r="E19" s="23" t="s">
        <v>872</v>
      </c>
    </row>
    <row r="20" spans="1:16" ht="26.4" x14ac:dyDescent="0.25">
      <c r="A20" s="24" t="s">
        <v>46</v>
      </c>
      <c r="E20" s="25" t="s">
        <v>877</v>
      </c>
    </row>
    <row r="21" spans="1:16" ht="26.4" x14ac:dyDescent="0.25">
      <c r="A21" t="s">
        <v>47</v>
      </c>
      <c r="E21" s="23" t="s">
        <v>793</v>
      </c>
    </row>
    <row r="22" spans="1:16" ht="13.2" x14ac:dyDescent="0.25">
      <c r="A22" s="12" t="s">
        <v>39</v>
      </c>
      <c r="B22" s="17" t="s">
        <v>27</v>
      </c>
      <c r="C22" s="17" t="s">
        <v>794</v>
      </c>
      <c r="D22" s="12" t="s">
        <v>41</v>
      </c>
      <c r="E22" s="18" t="s">
        <v>795</v>
      </c>
      <c r="F22" s="19" t="s">
        <v>127</v>
      </c>
      <c r="G22" s="20">
        <v>16</v>
      </c>
      <c r="H22" s="21">
        <v>0</v>
      </c>
      <c r="I22" s="21">
        <f>ROUND(ROUND(H22,2)*ROUND(G22,3),2)</f>
        <v>0</v>
      </c>
      <c r="O22">
        <f>(I22*21)/100</f>
        <v>0</v>
      </c>
      <c r="P22" t="s">
        <v>17</v>
      </c>
    </row>
    <row r="23" spans="1:16" ht="39.6" x14ac:dyDescent="0.25">
      <c r="A23" s="22" t="s">
        <v>44</v>
      </c>
      <c r="E23" s="23" t="s">
        <v>785</v>
      </c>
    </row>
    <row r="24" spans="1:16" ht="26.4" x14ac:dyDescent="0.25">
      <c r="A24" s="24" t="s">
        <v>46</v>
      </c>
      <c r="E24" s="25" t="s">
        <v>878</v>
      </c>
    </row>
    <row r="25" spans="1:16" ht="66" x14ac:dyDescent="0.25">
      <c r="A25" t="s">
        <v>47</v>
      </c>
      <c r="E25" s="23" t="s">
        <v>797</v>
      </c>
    </row>
    <row r="26" spans="1:16" ht="13.2" x14ac:dyDescent="0.25">
      <c r="A26" s="12" t="s">
        <v>39</v>
      </c>
      <c r="B26" s="17" t="s">
        <v>29</v>
      </c>
      <c r="C26" s="17" t="s">
        <v>798</v>
      </c>
      <c r="D26" s="12" t="s">
        <v>41</v>
      </c>
      <c r="E26" s="18" t="s">
        <v>799</v>
      </c>
      <c r="F26" s="19" t="s">
        <v>127</v>
      </c>
      <c r="G26" s="20">
        <v>16</v>
      </c>
      <c r="H26" s="21">
        <v>0</v>
      </c>
      <c r="I26" s="21">
        <f>ROUND(ROUND(H26,2)*ROUND(G26,3),2)</f>
        <v>0</v>
      </c>
      <c r="O26">
        <f>(I26*21)/100</f>
        <v>0</v>
      </c>
      <c r="P26" t="s">
        <v>17</v>
      </c>
    </row>
    <row r="27" spans="1:16" ht="13.2" x14ac:dyDescent="0.25">
      <c r="A27" s="22" t="s">
        <v>44</v>
      </c>
      <c r="E27" s="23" t="s">
        <v>41</v>
      </c>
    </row>
    <row r="28" spans="1:16" ht="26.4" x14ac:dyDescent="0.25">
      <c r="A28" s="24" t="s">
        <v>46</v>
      </c>
      <c r="E28" s="25" t="s">
        <v>878</v>
      </c>
    </row>
    <row r="29" spans="1:16" ht="26.4" x14ac:dyDescent="0.25">
      <c r="A29" t="s">
        <v>47</v>
      </c>
      <c r="E29" s="23" t="s">
        <v>404</v>
      </c>
    </row>
    <row r="30" spans="1:16" ht="13.2" x14ac:dyDescent="0.25">
      <c r="A30" s="12" t="s">
        <v>39</v>
      </c>
      <c r="B30" s="17" t="s">
        <v>31</v>
      </c>
      <c r="C30" s="17" t="s">
        <v>800</v>
      </c>
      <c r="D30" s="12" t="s">
        <v>41</v>
      </c>
      <c r="E30" s="18" t="s">
        <v>801</v>
      </c>
      <c r="F30" s="19" t="s">
        <v>790</v>
      </c>
      <c r="G30" s="20">
        <v>1232</v>
      </c>
      <c r="H30" s="21">
        <v>0</v>
      </c>
      <c r="I30" s="21">
        <f>ROUND(ROUND(H30,2)*ROUND(G30,3),2)</f>
        <v>0</v>
      </c>
      <c r="O30">
        <f>(I30*21)/100</f>
        <v>0</v>
      </c>
      <c r="P30" t="s">
        <v>17</v>
      </c>
    </row>
    <row r="31" spans="1:16" ht="13.2" x14ac:dyDescent="0.25">
      <c r="A31" s="22" t="s">
        <v>44</v>
      </c>
      <c r="E31" s="23" t="s">
        <v>872</v>
      </c>
    </row>
    <row r="32" spans="1:16" ht="13.2" x14ac:dyDescent="0.25">
      <c r="A32" s="24" t="s">
        <v>46</v>
      </c>
      <c r="E32" s="25" t="s">
        <v>879</v>
      </c>
    </row>
    <row r="33" spans="1:16" ht="26.4" x14ac:dyDescent="0.25">
      <c r="A33" t="s">
        <v>47</v>
      </c>
      <c r="E33" s="23" t="s">
        <v>803</v>
      </c>
    </row>
    <row r="34" spans="1:16" ht="13.2" x14ac:dyDescent="0.25">
      <c r="A34" s="12" t="s">
        <v>39</v>
      </c>
      <c r="B34" s="17" t="s">
        <v>134</v>
      </c>
      <c r="C34" s="17" t="s">
        <v>804</v>
      </c>
      <c r="D34" s="12" t="s">
        <v>41</v>
      </c>
      <c r="E34" s="18" t="s">
        <v>805</v>
      </c>
      <c r="F34" s="19" t="s">
        <v>127</v>
      </c>
      <c r="G34" s="20">
        <v>1</v>
      </c>
      <c r="H34" s="21">
        <v>0</v>
      </c>
      <c r="I34" s="21">
        <f>ROUND(ROUND(H34,2)*ROUND(G34,3),2)</f>
        <v>0</v>
      </c>
      <c r="O34">
        <f>(I34*21)/100</f>
        <v>0</v>
      </c>
      <c r="P34" t="s">
        <v>17</v>
      </c>
    </row>
    <row r="35" spans="1:16" ht="39.6" x14ac:dyDescent="0.25">
      <c r="A35" s="22" t="s">
        <v>44</v>
      </c>
      <c r="E35" s="23" t="s">
        <v>785</v>
      </c>
    </row>
    <row r="36" spans="1:16" ht="26.4" x14ac:dyDescent="0.25">
      <c r="A36" s="24" t="s">
        <v>46</v>
      </c>
      <c r="E36" s="25" t="s">
        <v>822</v>
      </c>
    </row>
    <row r="37" spans="1:16" ht="79.2" x14ac:dyDescent="0.25">
      <c r="A37" t="s">
        <v>47</v>
      </c>
      <c r="E37" s="23" t="s">
        <v>806</v>
      </c>
    </row>
    <row r="38" spans="1:16" ht="13.2" x14ac:dyDescent="0.25">
      <c r="A38" s="12" t="s">
        <v>39</v>
      </c>
      <c r="B38" s="17" t="s">
        <v>77</v>
      </c>
      <c r="C38" s="17" t="s">
        <v>807</v>
      </c>
      <c r="D38" s="12" t="s">
        <v>41</v>
      </c>
      <c r="E38" s="18" t="s">
        <v>808</v>
      </c>
      <c r="F38" s="19" t="s">
        <v>127</v>
      </c>
      <c r="G38" s="20">
        <v>1</v>
      </c>
      <c r="H38" s="21">
        <v>0</v>
      </c>
      <c r="I38" s="21">
        <f>ROUND(ROUND(H38,2)*ROUND(G38,3),2)</f>
        <v>0</v>
      </c>
      <c r="O38">
        <f>(I38*21)/100</f>
        <v>0</v>
      </c>
      <c r="P38" t="s">
        <v>17</v>
      </c>
    </row>
    <row r="39" spans="1:16" ht="13.2" x14ac:dyDescent="0.25">
      <c r="A39" s="22" t="s">
        <v>44</v>
      </c>
      <c r="E39" s="23" t="s">
        <v>41</v>
      </c>
    </row>
    <row r="40" spans="1:16" ht="26.4" x14ac:dyDescent="0.25">
      <c r="A40" s="24" t="s">
        <v>46</v>
      </c>
      <c r="E40" s="25" t="s">
        <v>822</v>
      </c>
    </row>
    <row r="41" spans="1:16" ht="26.4" x14ac:dyDescent="0.25">
      <c r="A41" t="s">
        <v>47</v>
      </c>
      <c r="E41" s="23" t="s">
        <v>809</v>
      </c>
    </row>
    <row r="42" spans="1:16" ht="13.2" x14ac:dyDescent="0.25">
      <c r="A42" s="12" t="s">
        <v>39</v>
      </c>
      <c r="B42" s="17" t="s">
        <v>34</v>
      </c>
      <c r="C42" s="17" t="s">
        <v>810</v>
      </c>
      <c r="D42" s="12" t="s">
        <v>41</v>
      </c>
      <c r="E42" s="18" t="s">
        <v>811</v>
      </c>
      <c r="F42" s="19" t="s">
        <v>790</v>
      </c>
      <c r="G42" s="20">
        <v>77</v>
      </c>
      <c r="H42" s="21">
        <v>0</v>
      </c>
      <c r="I42" s="21">
        <f>ROUND(ROUND(H42,2)*ROUND(G42,3),2)</f>
        <v>0</v>
      </c>
      <c r="O42">
        <f>(I42*21)/100</f>
        <v>0</v>
      </c>
      <c r="P42" t="s">
        <v>17</v>
      </c>
    </row>
    <row r="43" spans="1:16" ht="13.2" x14ac:dyDescent="0.25">
      <c r="A43" s="22" t="s">
        <v>44</v>
      </c>
      <c r="E43" s="23" t="s">
        <v>872</v>
      </c>
    </row>
    <row r="44" spans="1:16" ht="26.4" x14ac:dyDescent="0.25">
      <c r="A44" s="24" t="s">
        <v>46</v>
      </c>
      <c r="E44" s="25" t="s">
        <v>880</v>
      </c>
    </row>
    <row r="45" spans="1:16" ht="26.4" x14ac:dyDescent="0.25">
      <c r="A45" t="s">
        <v>47</v>
      </c>
      <c r="E45" s="23" t="s">
        <v>813</v>
      </c>
    </row>
    <row r="46" spans="1:16" ht="13.2" x14ac:dyDescent="0.25">
      <c r="A46" s="12" t="s">
        <v>39</v>
      </c>
      <c r="B46" s="17" t="s">
        <v>36</v>
      </c>
      <c r="C46" s="17" t="s">
        <v>814</v>
      </c>
      <c r="D46" s="12" t="s">
        <v>41</v>
      </c>
      <c r="E46" s="18" t="s">
        <v>815</v>
      </c>
      <c r="F46" s="19" t="s">
        <v>127</v>
      </c>
      <c r="G46" s="20">
        <v>2</v>
      </c>
      <c r="H46" s="21">
        <v>0</v>
      </c>
      <c r="I46" s="21">
        <f>ROUND(ROUND(H46,2)*ROUND(G46,3),2)</f>
        <v>0</v>
      </c>
      <c r="O46">
        <f>(I46*21)/100</f>
        <v>0</v>
      </c>
      <c r="P46" t="s">
        <v>17</v>
      </c>
    </row>
    <row r="47" spans="1:16" ht="39.6" x14ac:dyDescent="0.25">
      <c r="A47" s="22" t="s">
        <v>44</v>
      </c>
      <c r="E47" s="23" t="s">
        <v>785</v>
      </c>
    </row>
    <row r="48" spans="1:16" ht="26.4" x14ac:dyDescent="0.25">
      <c r="A48" s="24" t="s">
        <v>46</v>
      </c>
      <c r="E48" s="25" t="s">
        <v>781</v>
      </c>
    </row>
    <row r="49" spans="1:16" ht="79.2" x14ac:dyDescent="0.25">
      <c r="A49" t="s">
        <v>47</v>
      </c>
      <c r="E49" s="23" t="s">
        <v>806</v>
      </c>
    </row>
    <row r="50" spans="1:16" ht="13.2" x14ac:dyDescent="0.25">
      <c r="A50" s="12" t="s">
        <v>39</v>
      </c>
      <c r="B50" s="17" t="s">
        <v>82</v>
      </c>
      <c r="C50" s="17" t="s">
        <v>816</v>
      </c>
      <c r="D50" s="12" t="s">
        <v>41</v>
      </c>
      <c r="E50" s="18" t="s">
        <v>817</v>
      </c>
      <c r="F50" s="19" t="s">
        <v>127</v>
      </c>
      <c r="G50" s="20">
        <v>2</v>
      </c>
      <c r="H50" s="21">
        <v>0</v>
      </c>
      <c r="I50" s="21">
        <f>ROUND(ROUND(H50,2)*ROUND(G50,3),2)</f>
        <v>0</v>
      </c>
      <c r="O50">
        <f>(I50*21)/100</f>
        <v>0</v>
      </c>
      <c r="P50" t="s">
        <v>17</v>
      </c>
    </row>
    <row r="51" spans="1:16" ht="13.2" x14ac:dyDescent="0.25">
      <c r="A51" s="22" t="s">
        <v>44</v>
      </c>
      <c r="E51" s="23" t="s">
        <v>41</v>
      </c>
    </row>
    <row r="52" spans="1:16" ht="26.4" x14ac:dyDescent="0.25">
      <c r="A52" s="24" t="s">
        <v>46</v>
      </c>
      <c r="E52" s="25" t="s">
        <v>781</v>
      </c>
    </row>
    <row r="53" spans="1:16" ht="26.4" x14ac:dyDescent="0.25">
      <c r="A53" t="s">
        <v>47</v>
      </c>
      <c r="E53" s="23" t="s">
        <v>809</v>
      </c>
    </row>
    <row r="54" spans="1:16" ht="13.2" x14ac:dyDescent="0.25">
      <c r="A54" s="12" t="s">
        <v>39</v>
      </c>
      <c r="B54" s="17" t="s">
        <v>158</v>
      </c>
      <c r="C54" s="17" t="s">
        <v>818</v>
      </c>
      <c r="D54" s="12" t="s">
        <v>41</v>
      </c>
      <c r="E54" s="18" t="s">
        <v>819</v>
      </c>
      <c r="F54" s="19" t="s">
        <v>790</v>
      </c>
      <c r="G54" s="20">
        <v>154</v>
      </c>
      <c r="H54" s="21">
        <v>0</v>
      </c>
      <c r="I54" s="21">
        <f>ROUND(ROUND(H54,2)*ROUND(G54,3),2)</f>
        <v>0</v>
      </c>
      <c r="O54">
        <f>(I54*21)/100</f>
        <v>0</v>
      </c>
      <c r="P54" t="s">
        <v>17</v>
      </c>
    </row>
    <row r="55" spans="1:16" ht="13.2" x14ac:dyDescent="0.25">
      <c r="A55" s="22" t="s">
        <v>44</v>
      </c>
      <c r="E55" s="23" t="s">
        <v>872</v>
      </c>
    </row>
    <row r="56" spans="1:16" ht="26.4" x14ac:dyDescent="0.25">
      <c r="A56" s="24" t="s">
        <v>46</v>
      </c>
      <c r="E56" s="25" t="s">
        <v>881</v>
      </c>
    </row>
    <row r="57" spans="1:16" ht="26.4" x14ac:dyDescent="0.25">
      <c r="A57" t="s">
        <v>47</v>
      </c>
      <c r="E57" s="23" t="s">
        <v>813</v>
      </c>
    </row>
    <row r="58" spans="1:16" ht="13.2" x14ac:dyDescent="0.25">
      <c r="A58" s="12" t="s">
        <v>39</v>
      </c>
      <c r="B58" s="17" t="s">
        <v>164</v>
      </c>
      <c r="C58" s="17" t="s">
        <v>828</v>
      </c>
      <c r="D58" s="12" t="s">
        <v>41</v>
      </c>
      <c r="E58" s="18" t="s">
        <v>829</v>
      </c>
      <c r="F58" s="19" t="s">
        <v>127</v>
      </c>
      <c r="G58" s="20">
        <v>4</v>
      </c>
      <c r="H58" s="21">
        <v>0</v>
      </c>
      <c r="I58" s="21">
        <f>ROUND(ROUND(H58,2)*ROUND(G58,3),2)</f>
        <v>0</v>
      </c>
      <c r="O58">
        <f>(I58*21)/100</f>
        <v>0</v>
      </c>
      <c r="P58" t="s">
        <v>17</v>
      </c>
    </row>
    <row r="59" spans="1:16" ht="39.6" x14ac:dyDescent="0.25">
      <c r="A59" s="22" t="s">
        <v>44</v>
      </c>
      <c r="E59" s="23" t="s">
        <v>785</v>
      </c>
    </row>
    <row r="60" spans="1:16" ht="26.4" x14ac:dyDescent="0.25">
      <c r="A60" s="24" t="s">
        <v>46</v>
      </c>
      <c r="E60" s="25" t="s">
        <v>882</v>
      </c>
    </row>
    <row r="61" spans="1:16" ht="66" x14ac:dyDescent="0.25">
      <c r="A61" t="s">
        <v>47</v>
      </c>
      <c r="E61" s="23" t="s">
        <v>830</v>
      </c>
    </row>
    <row r="62" spans="1:16" ht="13.2" x14ac:dyDescent="0.25">
      <c r="A62" s="12" t="s">
        <v>39</v>
      </c>
      <c r="B62" s="17" t="s">
        <v>89</v>
      </c>
      <c r="C62" s="17" t="s">
        <v>831</v>
      </c>
      <c r="D62" s="12" t="s">
        <v>41</v>
      </c>
      <c r="E62" s="18" t="s">
        <v>832</v>
      </c>
      <c r="F62" s="19" t="s">
        <v>127</v>
      </c>
      <c r="G62" s="20">
        <v>4</v>
      </c>
      <c r="H62" s="21">
        <v>0</v>
      </c>
      <c r="I62" s="21">
        <f>ROUND(ROUND(H62,2)*ROUND(G62,3),2)</f>
        <v>0</v>
      </c>
      <c r="O62">
        <f>(I62*21)/100</f>
        <v>0</v>
      </c>
      <c r="P62" t="s">
        <v>17</v>
      </c>
    </row>
    <row r="63" spans="1:16" ht="13.2" x14ac:dyDescent="0.25">
      <c r="A63" s="22" t="s">
        <v>44</v>
      </c>
      <c r="E63" s="23" t="s">
        <v>41</v>
      </c>
    </row>
    <row r="64" spans="1:16" ht="26.4" x14ac:dyDescent="0.25">
      <c r="A64" s="24" t="s">
        <v>46</v>
      </c>
      <c r="E64" s="25" t="s">
        <v>882</v>
      </c>
    </row>
    <row r="65" spans="1:16" ht="26.4" x14ac:dyDescent="0.25">
      <c r="A65" t="s">
        <v>47</v>
      </c>
      <c r="E65" s="23" t="s">
        <v>809</v>
      </c>
    </row>
    <row r="66" spans="1:16" ht="13.2" x14ac:dyDescent="0.25">
      <c r="A66" s="12" t="s">
        <v>39</v>
      </c>
      <c r="B66" s="17" t="s">
        <v>92</v>
      </c>
      <c r="C66" s="17" t="s">
        <v>833</v>
      </c>
      <c r="D66" s="12" t="s">
        <v>41</v>
      </c>
      <c r="E66" s="18" t="s">
        <v>834</v>
      </c>
      <c r="F66" s="19" t="s">
        <v>790</v>
      </c>
      <c r="G66" s="20">
        <v>308</v>
      </c>
      <c r="H66" s="21">
        <v>0</v>
      </c>
      <c r="I66" s="21">
        <f>ROUND(ROUND(H66,2)*ROUND(G66,3),2)</f>
        <v>0</v>
      </c>
      <c r="O66">
        <f>(I66*21)/100</f>
        <v>0</v>
      </c>
      <c r="P66" t="s">
        <v>17</v>
      </c>
    </row>
    <row r="67" spans="1:16" ht="13.2" x14ac:dyDescent="0.25">
      <c r="A67" s="22" t="s">
        <v>44</v>
      </c>
      <c r="E67" s="23" t="s">
        <v>872</v>
      </c>
    </row>
    <row r="68" spans="1:16" ht="26.4" x14ac:dyDescent="0.25">
      <c r="A68" s="24" t="s">
        <v>46</v>
      </c>
      <c r="E68" s="25" t="s">
        <v>883</v>
      </c>
    </row>
    <row r="69" spans="1:16" ht="26.4" x14ac:dyDescent="0.25">
      <c r="A69" t="s">
        <v>47</v>
      </c>
      <c r="E69" s="23" t="s">
        <v>813</v>
      </c>
    </row>
    <row r="70" spans="1:16" ht="26.4" x14ac:dyDescent="0.25">
      <c r="A70" s="12" t="s">
        <v>39</v>
      </c>
      <c r="B70" s="17" t="s">
        <v>95</v>
      </c>
      <c r="C70" s="17" t="s">
        <v>835</v>
      </c>
      <c r="D70" s="12" t="s">
        <v>41</v>
      </c>
      <c r="E70" s="18" t="s">
        <v>836</v>
      </c>
      <c r="F70" s="19" t="s">
        <v>127</v>
      </c>
      <c r="G70" s="20">
        <v>16</v>
      </c>
      <c r="H70" s="21">
        <v>0</v>
      </c>
      <c r="I70" s="21">
        <f>ROUND(ROUND(H70,2)*ROUND(G70,3),2)</f>
        <v>0</v>
      </c>
      <c r="O70">
        <f>(I70*21)/100</f>
        <v>0</v>
      </c>
      <c r="P70" t="s">
        <v>17</v>
      </c>
    </row>
    <row r="71" spans="1:16" ht="39.6" x14ac:dyDescent="0.25">
      <c r="A71" s="22" t="s">
        <v>44</v>
      </c>
      <c r="E71" s="23" t="s">
        <v>785</v>
      </c>
    </row>
    <row r="72" spans="1:16" ht="26.4" x14ac:dyDescent="0.25">
      <c r="A72" s="24" t="s">
        <v>46</v>
      </c>
      <c r="E72" s="25" t="s">
        <v>884</v>
      </c>
    </row>
    <row r="73" spans="1:16" ht="66" x14ac:dyDescent="0.25">
      <c r="A73" t="s">
        <v>47</v>
      </c>
      <c r="E73" s="23" t="s">
        <v>830</v>
      </c>
    </row>
    <row r="74" spans="1:16" ht="13.2" x14ac:dyDescent="0.25">
      <c r="A74" s="12" t="s">
        <v>39</v>
      </c>
      <c r="B74" s="17" t="s">
        <v>184</v>
      </c>
      <c r="C74" s="17" t="s">
        <v>838</v>
      </c>
      <c r="D74" s="12" t="s">
        <v>41</v>
      </c>
      <c r="E74" s="18" t="s">
        <v>839</v>
      </c>
      <c r="F74" s="19" t="s">
        <v>127</v>
      </c>
      <c r="G74" s="20">
        <v>16</v>
      </c>
      <c r="H74" s="21">
        <v>0</v>
      </c>
      <c r="I74" s="21">
        <f>ROUND(ROUND(H74,2)*ROUND(G74,3),2)</f>
        <v>0</v>
      </c>
      <c r="O74">
        <f>(I74*21)/100</f>
        <v>0</v>
      </c>
      <c r="P74" t="s">
        <v>17</v>
      </c>
    </row>
    <row r="75" spans="1:16" ht="13.2" x14ac:dyDescent="0.25">
      <c r="A75" s="22" t="s">
        <v>44</v>
      </c>
      <c r="E75" s="23" t="s">
        <v>41</v>
      </c>
    </row>
    <row r="76" spans="1:16" ht="26.4" x14ac:dyDescent="0.25">
      <c r="A76" s="24" t="s">
        <v>46</v>
      </c>
      <c r="E76" s="25" t="s">
        <v>884</v>
      </c>
    </row>
    <row r="77" spans="1:16" ht="26.4" x14ac:dyDescent="0.25">
      <c r="A77" t="s">
        <v>47</v>
      </c>
      <c r="E77" s="23" t="s">
        <v>809</v>
      </c>
    </row>
    <row r="78" spans="1:16" ht="13.2" x14ac:dyDescent="0.25">
      <c r="A78" s="12" t="s">
        <v>39</v>
      </c>
      <c r="B78" s="17" t="s">
        <v>98</v>
      </c>
      <c r="C78" s="17" t="s">
        <v>840</v>
      </c>
      <c r="D78" s="12" t="s">
        <v>41</v>
      </c>
      <c r="E78" s="18" t="s">
        <v>841</v>
      </c>
      <c r="F78" s="19" t="s">
        <v>790</v>
      </c>
      <c r="G78" s="20">
        <v>1232</v>
      </c>
      <c r="H78" s="21">
        <v>0</v>
      </c>
      <c r="I78" s="21">
        <f>ROUND(ROUND(H78,2)*ROUND(G78,3),2)</f>
        <v>0</v>
      </c>
      <c r="O78">
        <f>(I78*21)/100</f>
        <v>0</v>
      </c>
      <c r="P78" t="s">
        <v>17</v>
      </c>
    </row>
    <row r="79" spans="1:16" ht="13.2" x14ac:dyDescent="0.25">
      <c r="A79" s="22" t="s">
        <v>44</v>
      </c>
      <c r="E79" s="23" t="s">
        <v>866</v>
      </c>
    </row>
    <row r="80" spans="1:16" ht="26.4" x14ac:dyDescent="0.25">
      <c r="A80" s="24" t="s">
        <v>46</v>
      </c>
      <c r="E80" s="25" t="s">
        <v>885</v>
      </c>
    </row>
    <row r="81" spans="1:5" ht="26.4" x14ac:dyDescent="0.25">
      <c r="A81" t="s">
        <v>47</v>
      </c>
      <c r="E81" s="23" t="s">
        <v>813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1"/>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886</v>
      </c>
      <c r="I3" s="26">
        <f>0+I9</f>
        <v>0</v>
      </c>
      <c r="O3" t="s">
        <v>13</v>
      </c>
      <c r="P3" t="s">
        <v>17</v>
      </c>
    </row>
    <row r="4" spans="1:18" ht="15" customHeight="1" x14ac:dyDescent="0.25">
      <c r="A4" t="s">
        <v>7</v>
      </c>
      <c r="B4" s="7" t="s">
        <v>8</v>
      </c>
      <c r="C4" s="29" t="s">
        <v>775</v>
      </c>
      <c r="D4" s="30"/>
      <c r="E4" s="8" t="s">
        <v>776</v>
      </c>
      <c r="F4" s="1"/>
      <c r="G4" s="1"/>
      <c r="H4" s="6"/>
      <c r="I4" s="6"/>
      <c r="O4" t="s">
        <v>14</v>
      </c>
      <c r="P4" t="s">
        <v>17</v>
      </c>
    </row>
    <row r="5" spans="1:18" ht="12.75" customHeight="1" x14ac:dyDescent="0.25">
      <c r="A5" t="s">
        <v>11</v>
      </c>
      <c r="B5" s="10" t="s">
        <v>12</v>
      </c>
      <c r="C5" s="31" t="s">
        <v>886</v>
      </c>
      <c r="D5" s="32"/>
      <c r="E5" s="11" t="s">
        <v>887</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34</v>
      </c>
      <c r="D9" s="13"/>
      <c r="E9" s="15" t="s">
        <v>170</v>
      </c>
      <c r="F9" s="13"/>
      <c r="G9" s="13"/>
      <c r="H9" s="13"/>
      <c r="I9" s="16">
        <f>0+Q9</f>
        <v>0</v>
      </c>
      <c r="O9">
        <f>0+R9</f>
        <v>0</v>
      </c>
      <c r="Q9">
        <f>0+I10+I14+I18+I22+I26+I30+I34+I38+I42+I46+I50+I54+I58</f>
        <v>0</v>
      </c>
      <c r="R9">
        <f>0+O10+O14+O18+O22+O26+O30+O34+O38+O42+O46+O50+O54+O58</f>
        <v>0</v>
      </c>
    </row>
    <row r="10" spans="1:18" ht="13.2" x14ac:dyDescent="0.25">
      <c r="A10" s="12" t="s">
        <v>39</v>
      </c>
      <c r="B10" s="17" t="s">
        <v>23</v>
      </c>
      <c r="C10" s="17" t="s">
        <v>779</v>
      </c>
      <c r="D10" s="12" t="s">
        <v>41</v>
      </c>
      <c r="E10" s="18" t="s">
        <v>780</v>
      </c>
      <c r="F10" s="19" t="s">
        <v>127</v>
      </c>
      <c r="G10" s="20">
        <v>7</v>
      </c>
      <c r="H10" s="21">
        <v>0</v>
      </c>
      <c r="I10" s="21">
        <f>ROUND(ROUND(H10,2)*ROUND(G10,3),2)</f>
        <v>0</v>
      </c>
      <c r="O10">
        <f>(I10*21)/100</f>
        <v>0</v>
      </c>
      <c r="P10" t="s">
        <v>17</v>
      </c>
    </row>
    <row r="11" spans="1:18" ht="13.2" x14ac:dyDescent="0.25">
      <c r="A11" s="22" t="s">
        <v>44</v>
      </c>
      <c r="E11" s="23" t="s">
        <v>41</v>
      </c>
    </row>
    <row r="12" spans="1:18" ht="13.2" x14ac:dyDescent="0.25">
      <c r="A12" s="24" t="s">
        <v>46</v>
      </c>
      <c r="E12" s="25" t="s">
        <v>888</v>
      </c>
    </row>
    <row r="13" spans="1:18" ht="39.6" x14ac:dyDescent="0.25">
      <c r="A13" t="s">
        <v>47</v>
      </c>
      <c r="E13" s="23" t="s">
        <v>782</v>
      </c>
    </row>
    <row r="14" spans="1:18" ht="26.4" x14ac:dyDescent="0.25">
      <c r="A14" s="12" t="s">
        <v>39</v>
      </c>
      <c r="B14" s="17" t="s">
        <v>17</v>
      </c>
      <c r="C14" s="17" t="s">
        <v>783</v>
      </c>
      <c r="D14" s="12" t="s">
        <v>41</v>
      </c>
      <c r="E14" s="18" t="s">
        <v>784</v>
      </c>
      <c r="F14" s="19" t="s">
        <v>127</v>
      </c>
      <c r="G14" s="20">
        <v>21</v>
      </c>
      <c r="H14" s="21">
        <v>0</v>
      </c>
      <c r="I14" s="21">
        <f>ROUND(ROUND(H14,2)*ROUND(G14,3),2)</f>
        <v>0</v>
      </c>
      <c r="O14">
        <f>(I14*21)/100</f>
        <v>0</v>
      </c>
      <c r="P14" t="s">
        <v>17</v>
      </c>
    </row>
    <row r="15" spans="1:18" ht="39.6" x14ac:dyDescent="0.25">
      <c r="A15" s="22" t="s">
        <v>44</v>
      </c>
      <c r="E15" s="23" t="s">
        <v>785</v>
      </c>
    </row>
    <row r="16" spans="1:18" ht="79.2" x14ac:dyDescent="0.25">
      <c r="A16" s="24" t="s">
        <v>46</v>
      </c>
      <c r="E16" s="25" t="s">
        <v>889</v>
      </c>
    </row>
    <row r="17" spans="1:16" ht="66" x14ac:dyDescent="0.25">
      <c r="A17" t="s">
        <v>47</v>
      </c>
      <c r="E17" s="23" t="s">
        <v>787</v>
      </c>
    </row>
    <row r="18" spans="1:16" ht="26.4" x14ac:dyDescent="0.25">
      <c r="A18" s="12" t="s">
        <v>39</v>
      </c>
      <c r="B18" s="17" t="s">
        <v>16</v>
      </c>
      <c r="C18" s="17" t="s">
        <v>400</v>
      </c>
      <c r="D18" s="12" t="s">
        <v>41</v>
      </c>
      <c r="E18" s="18" t="s">
        <v>401</v>
      </c>
      <c r="F18" s="19" t="s">
        <v>127</v>
      </c>
      <c r="G18" s="20">
        <v>21</v>
      </c>
      <c r="H18" s="21">
        <v>0</v>
      </c>
      <c r="I18" s="21">
        <f>ROUND(ROUND(H18,2)*ROUND(G18,3),2)</f>
        <v>0</v>
      </c>
      <c r="O18">
        <f>(I18*21)/100</f>
        <v>0</v>
      </c>
      <c r="P18" t="s">
        <v>17</v>
      </c>
    </row>
    <row r="19" spans="1:16" ht="13.2" x14ac:dyDescent="0.25">
      <c r="A19" s="22" t="s">
        <v>44</v>
      </c>
      <c r="E19" s="23" t="s">
        <v>41</v>
      </c>
    </row>
    <row r="20" spans="1:16" ht="79.2" x14ac:dyDescent="0.25">
      <c r="A20" s="24" t="s">
        <v>46</v>
      </c>
      <c r="E20" s="25" t="s">
        <v>889</v>
      </c>
    </row>
    <row r="21" spans="1:16" ht="26.4" x14ac:dyDescent="0.25">
      <c r="A21" t="s">
        <v>47</v>
      </c>
      <c r="E21" s="23" t="s">
        <v>404</v>
      </c>
    </row>
    <row r="22" spans="1:16" ht="13.2" x14ac:dyDescent="0.25">
      <c r="A22" s="12" t="s">
        <v>39</v>
      </c>
      <c r="B22" s="17" t="s">
        <v>27</v>
      </c>
      <c r="C22" s="17" t="s">
        <v>788</v>
      </c>
      <c r="D22" s="12" t="s">
        <v>41</v>
      </c>
      <c r="E22" s="18" t="s">
        <v>789</v>
      </c>
      <c r="F22" s="19" t="s">
        <v>790</v>
      </c>
      <c r="G22" s="20">
        <v>7644</v>
      </c>
      <c r="H22" s="21">
        <v>0</v>
      </c>
      <c r="I22" s="21">
        <f>ROUND(ROUND(H22,2)*ROUND(G22,3),2)</f>
        <v>0</v>
      </c>
      <c r="O22">
        <f>(I22*21)/100</f>
        <v>0</v>
      </c>
      <c r="P22" t="s">
        <v>17</v>
      </c>
    </row>
    <row r="23" spans="1:16" ht="13.2" x14ac:dyDescent="0.25">
      <c r="A23" s="22" t="s">
        <v>44</v>
      </c>
      <c r="E23" s="23" t="s">
        <v>890</v>
      </c>
    </row>
    <row r="24" spans="1:16" ht="26.4" x14ac:dyDescent="0.25">
      <c r="A24" s="24" t="s">
        <v>46</v>
      </c>
      <c r="E24" s="25" t="s">
        <v>891</v>
      </c>
    </row>
    <row r="25" spans="1:16" ht="26.4" x14ac:dyDescent="0.25">
      <c r="A25" t="s">
        <v>47</v>
      </c>
      <c r="E25" s="23" t="s">
        <v>793</v>
      </c>
    </row>
    <row r="26" spans="1:16" ht="13.2" x14ac:dyDescent="0.25">
      <c r="A26" s="12" t="s">
        <v>39</v>
      </c>
      <c r="B26" s="17" t="s">
        <v>29</v>
      </c>
      <c r="C26" s="17" t="s">
        <v>892</v>
      </c>
      <c r="D26" s="12" t="s">
        <v>41</v>
      </c>
      <c r="E26" s="18" t="s">
        <v>893</v>
      </c>
      <c r="F26" s="19" t="s">
        <v>127</v>
      </c>
      <c r="G26" s="20">
        <v>3</v>
      </c>
      <c r="H26" s="21">
        <v>0</v>
      </c>
      <c r="I26" s="21">
        <f>ROUND(ROUND(H26,2)*ROUND(G26,3),2)</f>
        <v>0</v>
      </c>
      <c r="O26">
        <f>(I26*21)/100</f>
        <v>0</v>
      </c>
      <c r="P26" t="s">
        <v>17</v>
      </c>
    </row>
    <row r="27" spans="1:16" ht="39.6" x14ac:dyDescent="0.25">
      <c r="A27" s="22" t="s">
        <v>44</v>
      </c>
      <c r="E27" s="23" t="s">
        <v>785</v>
      </c>
    </row>
    <row r="28" spans="1:16" ht="26.4" x14ac:dyDescent="0.25">
      <c r="A28" s="24" t="s">
        <v>46</v>
      </c>
      <c r="E28" s="25" t="s">
        <v>851</v>
      </c>
    </row>
    <row r="29" spans="1:16" ht="66" x14ac:dyDescent="0.25">
      <c r="A29" t="s">
        <v>47</v>
      </c>
      <c r="E29" s="23" t="s">
        <v>787</v>
      </c>
    </row>
    <row r="30" spans="1:16" ht="13.2" x14ac:dyDescent="0.25">
      <c r="A30" s="12" t="s">
        <v>39</v>
      </c>
      <c r="B30" s="17" t="s">
        <v>31</v>
      </c>
      <c r="C30" s="17" t="s">
        <v>894</v>
      </c>
      <c r="D30" s="12" t="s">
        <v>41</v>
      </c>
      <c r="E30" s="18" t="s">
        <v>895</v>
      </c>
      <c r="F30" s="19" t="s">
        <v>127</v>
      </c>
      <c r="G30" s="20">
        <v>3</v>
      </c>
      <c r="H30" s="21">
        <v>0</v>
      </c>
      <c r="I30" s="21">
        <f>ROUND(ROUND(H30,2)*ROUND(G30,3),2)</f>
        <v>0</v>
      </c>
      <c r="O30">
        <f>(I30*21)/100</f>
        <v>0</v>
      </c>
      <c r="P30" t="s">
        <v>17</v>
      </c>
    </row>
    <row r="31" spans="1:16" ht="13.2" x14ac:dyDescent="0.25">
      <c r="A31" s="22" t="s">
        <v>44</v>
      </c>
      <c r="E31" s="23" t="s">
        <v>41</v>
      </c>
    </row>
    <row r="32" spans="1:16" ht="26.4" x14ac:dyDescent="0.25">
      <c r="A32" s="24" t="s">
        <v>46</v>
      </c>
      <c r="E32" s="25" t="s">
        <v>851</v>
      </c>
    </row>
    <row r="33" spans="1:16" ht="26.4" x14ac:dyDescent="0.25">
      <c r="A33" t="s">
        <v>47</v>
      </c>
      <c r="E33" s="23" t="s">
        <v>404</v>
      </c>
    </row>
    <row r="34" spans="1:16" ht="13.2" x14ac:dyDescent="0.25">
      <c r="A34" s="12" t="s">
        <v>39</v>
      </c>
      <c r="B34" s="17" t="s">
        <v>134</v>
      </c>
      <c r="C34" s="17" t="s">
        <v>896</v>
      </c>
      <c r="D34" s="12" t="s">
        <v>41</v>
      </c>
      <c r="E34" s="18" t="s">
        <v>897</v>
      </c>
      <c r="F34" s="19" t="s">
        <v>790</v>
      </c>
      <c r="G34" s="20">
        <v>1092</v>
      </c>
      <c r="H34" s="21">
        <v>0</v>
      </c>
      <c r="I34" s="21">
        <f>ROUND(ROUND(H34,2)*ROUND(G34,3),2)</f>
        <v>0</v>
      </c>
      <c r="O34">
        <f>(I34*21)/100</f>
        <v>0</v>
      </c>
      <c r="P34" t="s">
        <v>17</v>
      </c>
    </row>
    <row r="35" spans="1:16" ht="13.2" x14ac:dyDescent="0.25">
      <c r="A35" s="22" t="s">
        <v>44</v>
      </c>
      <c r="E35" s="23" t="s">
        <v>890</v>
      </c>
    </row>
    <row r="36" spans="1:16" ht="26.4" x14ac:dyDescent="0.25">
      <c r="A36" s="24" t="s">
        <v>46</v>
      </c>
      <c r="E36" s="25" t="s">
        <v>898</v>
      </c>
    </row>
    <row r="37" spans="1:16" ht="26.4" x14ac:dyDescent="0.25">
      <c r="A37" t="s">
        <v>47</v>
      </c>
      <c r="E37" s="23" t="s">
        <v>793</v>
      </c>
    </row>
    <row r="38" spans="1:16" ht="13.2" x14ac:dyDescent="0.25">
      <c r="A38" s="12" t="s">
        <v>39</v>
      </c>
      <c r="B38" s="17" t="s">
        <v>77</v>
      </c>
      <c r="C38" s="17" t="s">
        <v>794</v>
      </c>
      <c r="D38" s="12" t="s">
        <v>41</v>
      </c>
      <c r="E38" s="18" t="s">
        <v>795</v>
      </c>
      <c r="F38" s="19" t="s">
        <v>127</v>
      </c>
      <c r="G38" s="20">
        <v>27</v>
      </c>
      <c r="H38" s="21">
        <v>0</v>
      </c>
      <c r="I38" s="21">
        <f>ROUND(ROUND(H38,2)*ROUND(G38,3),2)</f>
        <v>0</v>
      </c>
      <c r="O38">
        <f>(I38*21)/100</f>
        <v>0</v>
      </c>
      <c r="P38" t="s">
        <v>17</v>
      </c>
    </row>
    <row r="39" spans="1:16" ht="39.6" x14ac:dyDescent="0.25">
      <c r="A39" s="22" t="s">
        <v>44</v>
      </c>
      <c r="E39" s="23" t="s">
        <v>785</v>
      </c>
    </row>
    <row r="40" spans="1:16" ht="26.4" x14ac:dyDescent="0.25">
      <c r="A40" s="24" t="s">
        <v>46</v>
      </c>
      <c r="E40" s="25" t="s">
        <v>899</v>
      </c>
    </row>
    <row r="41" spans="1:16" ht="66" x14ac:dyDescent="0.25">
      <c r="A41" t="s">
        <v>47</v>
      </c>
      <c r="E41" s="23" t="s">
        <v>797</v>
      </c>
    </row>
    <row r="42" spans="1:16" ht="13.2" x14ac:dyDescent="0.25">
      <c r="A42" s="12" t="s">
        <v>39</v>
      </c>
      <c r="B42" s="17" t="s">
        <v>34</v>
      </c>
      <c r="C42" s="17" t="s">
        <v>798</v>
      </c>
      <c r="D42" s="12" t="s">
        <v>41</v>
      </c>
      <c r="E42" s="18" t="s">
        <v>799</v>
      </c>
      <c r="F42" s="19" t="s">
        <v>127</v>
      </c>
      <c r="G42" s="20">
        <v>27</v>
      </c>
      <c r="H42" s="21">
        <v>0</v>
      </c>
      <c r="I42" s="21">
        <f>ROUND(ROUND(H42,2)*ROUND(G42,3),2)</f>
        <v>0</v>
      </c>
      <c r="O42">
        <f>(I42*21)/100</f>
        <v>0</v>
      </c>
      <c r="P42" t="s">
        <v>17</v>
      </c>
    </row>
    <row r="43" spans="1:16" ht="13.2" x14ac:dyDescent="0.25">
      <c r="A43" s="22" t="s">
        <v>44</v>
      </c>
      <c r="E43" s="23" t="s">
        <v>41</v>
      </c>
    </row>
    <row r="44" spans="1:16" ht="26.4" x14ac:dyDescent="0.25">
      <c r="A44" s="24" t="s">
        <v>46</v>
      </c>
      <c r="E44" s="25" t="s">
        <v>899</v>
      </c>
    </row>
    <row r="45" spans="1:16" ht="26.4" x14ac:dyDescent="0.25">
      <c r="A45" t="s">
        <v>47</v>
      </c>
      <c r="E45" s="23" t="s">
        <v>404</v>
      </c>
    </row>
    <row r="46" spans="1:16" ht="13.2" x14ac:dyDescent="0.25">
      <c r="A46" s="12" t="s">
        <v>39</v>
      </c>
      <c r="B46" s="17" t="s">
        <v>36</v>
      </c>
      <c r="C46" s="17" t="s">
        <v>800</v>
      </c>
      <c r="D46" s="12" t="s">
        <v>41</v>
      </c>
      <c r="E46" s="18" t="s">
        <v>801</v>
      </c>
      <c r="F46" s="19" t="s">
        <v>790</v>
      </c>
      <c r="G46" s="20">
        <v>9828</v>
      </c>
      <c r="H46" s="21">
        <v>0</v>
      </c>
      <c r="I46" s="21">
        <f>ROUND(ROUND(H46,2)*ROUND(G46,3),2)</f>
        <v>0</v>
      </c>
      <c r="O46">
        <f>(I46*21)/100</f>
        <v>0</v>
      </c>
      <c r="P46" t="s">
        <v>17</v>
      </c>
    </row>
    <row r="47" spans="1:16" ht="13.2" x14ac:dyDescent="0.25">
      <c r="A47" s="22" t="s">
        <v>44</v>
      </c>
      <c r="E47" s="23" t="s">
        <v>872</v>
      </c>
    </row>
    <row r="48" spans="1:16" ht="13.2" x14ac:dyDescent="0.25">
      <c r="A48" s="24" t="s">
        <v>46</v>
      </c>
      <c r="E48" s="25" t="s">
        <v>900</v>
      </c>
    </row>
    <row r="49" spans="1:16" ht="26.4" x14ac:dyDescent="0.25">
      <c r="A49" t="s">
        <v>47</v>
      </c>
      <c r="E49" s="23" t="s">
        <v>803</v>
      </c>
    </row>
    <row r="50" spans="1:16" ht="26.4" x14ac:dyDescent="0.25">
      <c r="A50" s="12" t="s">
        <v>39</v>
      </c>
      <c r="B50" s="17" t="s">
        <v>82</v>
      </c>
      <c r="C50" s="17" t="s">
        <v>835</v>
      </c>
      <c r="D50" s="12" t="s">
        <v>41</v>
      </c>
      <c r="E50" s="18" t="s">
        <v>836</v>
      </c>
      <c r="F50" s="19" t="s">
        <v>127</v>
      </c>
      <c r="G50" s="20">
        <v>33</v>
      </c>
      <c r="H50" s="21">
        <v>0</v>
      </c>
      <c r="I50" s="21">
        <f>ROUND(ROUND(H50,2)*ROUND(G50,3),2)</f>
        <v>0</v>
      </c>
      <c r="O50">
        <f>(I50*21)/100</f>
        <v>0</v>
      </c>
      <c r="P50" t="s">
        <v>17</v>
      </c>
    </row>
    <row r="51" spans="1:16" ht="39.6" x14ac:dyDescent="0.25">
      <c r="A51" s="22" t="s">
        <v>44</v>
      </c>
      <c r="E51" s="23" t="s">
        <v>785</v>
      </c>
    </row>
    <row r="52" spans="1:16" ht="26.4" x14ac:dyDescent="0.25">
      <c r="A52" s="24" t="s">
        <v>46</v>
      </c>
      <c r="E52" s="25" t="s">
        <v>901</v>
      </c>
    </row>
    <row r="53" spans="1:16" ht="66" x14ac:dyDescent="0.25">
      <c r="A53" t="s">
        <v>47</v>
      </c>
      <c r="E53" s="23" t="s">
        <v>830</v>
      </c>
    </row>
    <row r="54" spans="1:16" ht="13.2" x14ac:dyDescent="0.25">
      <c r="A54" s="12" t="s">
        <v>39</v>
      </c>
      <c r="B54" s="17" t="s">
        <v>158</v>
      </c>
      <c r="C54" s="17" t="s">
        <v>838</v>
      </c>
      <c r="D54" s="12" t="s">
        <v>41</v>
      </c>
      <c r="E54" s="18" t="s">
        <v>839</v>
      </c>
      <c r="F54" s="19" t="s">
        <v>127</v>
      </c>
      <c r="G54" s="20">
        <v>33</v>
      </c>
      <c r="H54" s="21">
        <v>0</v>
      </c>
      <c r="I54" s="21">
        <f>ROUND(ROUND(H54,2)*ROUND(G54,3),2)</f>
        <v>0</v>
      </c>
      <c r="O54">
        <f>(I54*21)/100</f>
        <v>0</v>
      </c>
      <c r="P54" t="s">
        <v>17</v>
      </c>
    </row>
    <row r="55" spans="1:16" ht="13.2" x14ac:dyDescent="0.25">
      <c r="A55" s="22" t="s">
        <v>44</v>
      </c>
      <c r="E55" s="23" t="s">
        <v>41</v>
      </c>
    </row>
    <row r="56" spans="1:16" ht="26.4" x14ac:dyDescent="0.25">
      <c r="A56" s="24" t="s">
        <v>46</v>
      </c>
      <c r="E56" s="25" t="s">
        <v>901</v>
      </c>
    </row>
    <row r="57" spans="1:16" ht="26.4" x14ac:dyDescent="0.25">
      <c r="A57" t="s">
        <v>47</v>
      </c>
      <c r="E57" s="23" t="s">
        <v>809</v>
      </c>
    </row>
    <row r="58" spans="1:16" ht="13.2" x14ac:dyDescent="0.25">
      <c r="A58" s="12" t="s">
        <v>39</v>
      </c>
      <c r="B58" s="17" t="s">
        <v>164</v>
      </c>
      <c r="C58" s="17" t="s">
        <v>840</v>
      </c>
      <c r="D58" s="12" t="s">
        <v>41</v>
      </c>
      <c r="E58" s="18" t="s">
        <v>841</v>
      </c>
      <c r="F58" s="19" t="s">
        <v>790</v>
      </c>
      <c r="G58" s="20">
        <v>12012</v>
      </c>
      <c r="H58" s="21">
        <v>0</v>
      </c>
      <c r="I58" s="21">
        <f>ROUND(ROUND(H58,2)*ROUND(G58,3),2)</f>
        <v>0</v>
      </c>
      <c r="O58">
        <f>(I58*21)/100</f>
        <v>0</v>
      </c>
      <c r="P58" t="s">
        <v>17</v>
      </c>
    </row>
    <row r="59" spans="1:16" ht="13.2" x14ac:dyDescent="0.25">
      <c r="A59" s="22" t="s">
        <v>44</v>
      </c>
      <c r="E59" s="23" t="s">
        <v>890</v>
      </c>
    </row>
    <row r="60" spans="1:16" ht="26.4" x14ac:dyDescent="0.25">
      <c r="A60" s="24" t="s">
        <v>46</v>
      </c>
      <c r="E60" s="25" t="s">
        <v>902</v>
      </c>
    </row>
    <row r="61" spans="1:16" ht="26.4" x14ac:dyDescent="0.25">
      <c r="A61" t="s">
        <v>47</v>
      </c>
      <c r="E61" s="23" t="s">
        <v>813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0+O9+O14+O31</f>
        <v>0</v>
      </c>
      <c r="P2" t="s">
        <v>16</v>
      </c>
    </row>
    <row r="3" spans="1:18" ht="15" customHeight="1" x14ac:dyDescent="0.25">
      <c r="A3" t="s">
        <v>1</v>
      </c>
      <c r="B3" s="7" t="s">
        <v>4</v>
      </c>
      <c r="C3" s="29" t="s">
        <v>5</v>
      </c>
      <c r="D3" s="30"/>
      <c r="E3" s="8" t="s">
        <v>6</v>
      </c>
      <c r="F3" s="1"/>
      <c r="G3" s="4"/>
      <c r="H3" s="3" t="s">
        <v>905</v>
      </c>
      <c r="I3" s="26">
        <f>0+I9+I14+I31</f>
        <v>0</v>
      </c>
      <c r="O3" t="s">
        <v>13</v>
      </c>
      <c r="P3" t="s">
        <v>17</v>
      </c>
    </row>
    <row r="4" spans="1:18" ht="15" customHeight="1" x14ac:dyDescent="0.25">
      <c r="A4" t="s">
        <v>7</v>
      </c>
      <c r="B4" s="7" t="s">
        <v>8</v>
      </c>
      <c r="C4" s="29" t="s">
        <v>903</v>
      </c>
      <c r="D4" s="30"/>
      <c r="E4" s="8" t="s">
        <v>904</v>
      </c>
      <c r="F4" s="1"/>
      <c r="G4" s="1"/>
      <c r="H4" s="6"/>
      <c r="I4" s="6"/>
      <c r="O4" t="s">
        <v>14</v>
      </c>
      <c r="P4" t="s">
        <v>17</v>
      </c>
    </row>
    <row r="5" spans="1:18" ht="12.75" customHeight="1" x14ac:dyDescent="0.25">
      <c r="A5" t="s">
        <v>11</v>
      </c>
      <c r="B5" s="10" t="s">
        <v>12</v>
      </c>
      <c r="C5" s="31" t="s">
        <v>905</v>
      </c>
      <c r="D5" s="32"/>
      <c r="E5" s="11" t="s">
        <v>906</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f>
        <v>0</v>
      </c>
      <c r="R9">
        <f>0+O10</f>
        <v>0</v>
      </c>
    </row>
    <row r="10" spans="1:18" ht="13.2" x14ac:dyDescent="0.25">
      <c r="A10" s="12" t="s">
        <v>39</v>
      </c>
      <c r="B10" s="17" t="s">
        <v>23</v>
      </c>
      <c r="C10" s="17" t="s">
        <v>103</v>
      </c>
      <c r="D10" s="12" t="s">
        <v>218</v>
      </c>
      <c r="E10" s="18" t="s">
        <v>105</v>
      </c>
      <c r="F10" s="19" t="s">
        <v>106</v>
      </c>
      <c r="G10" s="20">
        <v>1022.52</v>
      </c>
      <c r="H10" s="21">
        <v>0</v>
      </c>
      <c r="I10" s="21">
        <f>ROUND(ROUND(H10,2)*ROUND(G10,3),2)</f>
        <v>0</v>
      </c>
      <c r="O10">
        <f>(I10*21)/100</f>
        <v>0</v>
      </c>
      <c r="P10" t="s">
        <v>17</v>
      </c>
    </row>
    <row r="11" spans="1:18" ht="13.2" x14ac:dyDescent="0.25">
      <c r="A11" s="22" t="s">
        <v>44</v>
      </c>
      <c r="E11" s="23" t="s">
        <v>219</v>
      </c>
    </row>
    <row r="12" spans="1:18" ht="13.2" x14ac:dyDescent="0.25">
      <c r="A12" s="24" t="s">
        <v>46</v>
      </c>
      <c r="E12" s="25" t="s">
        <v>907</v>
      </c>
    </row>
    <row r="13" spans="1:18" ht="26.4" x14ac:dyDescent="0.25">
      <c r="A13" t="s">
        <v>47</v>
      </c>
      <c r="E13" s="23" t="s">
        <v>109</v>
      </c>
    </row>
    <row r="14" spans="1:18" ht="12.75" customHeight="1" x14ac:dyDescent="0.25">
      <c r="A14" s="5" t="s">
        <v>37</v>
      </c>
      <c r="B14" s="5"/>
      <c r="C14" s="27" t="s">
        <v>23</v>
      </c>
      <c r="D14" s="5"/>
      <c r="E14" s="15" t="s">
        <v>113</v>
      </c>
      <c r="F14" s="5"/>
      <c r="G14" s="5"/>
      <c r="H14" s="5"/>
      <c r="I14" s="28">
        <f>0+Q14</f>
        <v>0</v>
      </c>
      <c r="O14">
        <f>0+R14</f>
        <v>0</v>
      </c>
      <c r="Q14">
        <f>0+I15+I19+I23+I27</f>
        <v>0</v>
      </c>
      <c r="R14">
        <f>0+O15+O19+O23+O27</f>
        <v>0</v>
      </c>
    </row>
    <row r="15" spans="1:18" ht="13.2" x14ac:dyDescent="0.25">
      <c r="A15" s="12" t="s">
        <v>39</v>
      </c>
      <c r="B15" s="17" t="s">
        <v>17</v>
      </c>
      <c r="C15" s="17" t="s">
        <v>260</v>
      </c>
      <c r="D15" s="12" t="s">
        <v>41</v>
      </c>
      <c r="E15" s="18" t="s">
        <v>261</v>
      </c>
      <c r="F15" s="19" t="s">
        <v>141</v>
      </c>
      <c r="G15" s="20">
        <v>511.26</v>
      </c>
      <c r="H15" s="21">
        <v>0</v>
      </c>
      <c r="I15" s="21">
        <f>ROUND(ROUND(H15,2)*ROUND(G15,3),2)</f>
        <v>0</v>
      </c>
      <c r="O15">
        <f>(I15*21)/100</f>
        <v>0</v>
      </c>
      <c r="P15" t="s">
        <v>17</v>
      </c>
    </row>
    <row r="16" spans="1:18" ht="39.6" x14ac:dyDescent="0.25">
      <c r="A16" s="22" t="s">
        <v>44</v>
      </c>
      <c r="E16" s="23" t="s">
        <v>908</v>
      </c>
    </row>
    <row r="17" spans="1:18" ht="171.6" x14ac:dyDescent="0.25">
      <c r="A17" s="24" t="s">
        <v>46</v>
      </c>
      <c r="E17" s="25" t="s">
        <v>909</v>
      </c>
    </row>
    <row r="18" spans="1:18" ht="382.8" x14ac:dyDescent="0.25">
      <c r="A18" t="s">
        <v>47</v>
      </c>
      <c r="E18" s="23" t="s">
        <v>259</v>
      </c>
    </row>
    <row r="19" spans="1:18" ht="13.2" x14ac:dyDescent="0.25">
      <c r="A19" s="12" t="s">
        <v>39</v>
      </c>
      <c r="B19" s="17" t="s">
        <v>16</v>
      </c>
      <c r="C19" s="17" t="s">
        <v>154</v>
      </c>
      <c r="D19" s="12" t="s">
        <v>41</v>
      </c>
      <c r="E19" s="18" t="s">
        <v>155</v>
      </c>
      <c r="F19" s="19" t="s">
        <v>141</v>
      </c>
      <c r="G19" s="20">
        <v>511.26</v>
      </c>
      <c r="H19" s="21">
        <v>0</v>
      </c>
      <c r="I19" s="21">
        <f>ROUND(ROUND(H19,2)*ROUND(G19,3),2)</f>
        <v>0</v>
      </c>
      <c r="O19">
        <f>(I19*21)/100</f>
        <v>0</v>
      </c>
      <c r="P19" t="s">
        <v>17</v>
      </c>
    </row>
    <row r="20" spans="1:18" ht="13.2" x14ac:dyDescent="0.25">
      <c r="A20" s="22" t="s">
        <v>44</v>
      </c>
      <c r="E20" s="23" t="s">
        <v>41</v>
      </c>
    </row>
    <row r="21" spans="1:18" ht="26.4" x14ac:dyDescent="0.25">
      <c r="A21" s="24" t="s">
        <v>46</v>
      </c>
      <c r="E21" s="25" t="s">
        <v>910</v>
      </c>
    </row>
    <row r="22" spans="1:18" ht="198" x14ac:dyDescent="0.25">
      <c r="A22" t="s">
        <v>47</v>
      </c>
      <c r="E22" s="23" t="s">
        <v>157</v>
      </c>
    </row>
    <row r="23" spans="1:18" ht="13.2" x14ac:dyDescent="0.25">
      <c r="A23" s="12" t="s">
        <v>39</v>
      </c>
      <c r="B23" s="17" t="s">
        <v>27</v>
      </c>
      <c r="C23" s="17" t="s">
        <v>285</v>
      </c>
      <c r="D23" s="12" t="s">
        <v>41</v>
      </c>
      <c r="E23" s="18" t="s">
        <v>286</v>
      </c>
      <c r="F23" s="19" t="s">
        <v>116</v>
      </c>
      <c r="G23" s="20">
        <v>6148.5</v>
      </c>
      <c r="H23" s="21">
        <v>0</v>
      </c>
      <c r="I23" s="21">
        <f>ROUND(ROUND(H23,2)*ROUND(G23,3),2)</f>
        <v>0</v>
      </c>
      <c r="O23">
        <f>(I23*21)/100</f>
        <v>0</v>
      </c>
      <c r="P23" t="s">
        <v>17</v>
      </c>
    </row>
    <row r="24" spans="1:18" ht="26.4" x14ac:dyDescent="0.25">
      <c r="A24" s="22" t="s">
        <v>44</v>
      </c>
      <c r="E24" s="23" t="s">
        <v>911</v>
      </c>
    </row>
    <row r="25" spans="1:18" ht="79.2" x14ac:dyDescent="0.25">
      <c r="A25" s="24" t="s">
        <v>46</v>
      </c>
      <c r="E25" s="25" t="s">
        <v>912</v>
      </c>
    </row>
    <row r="26" spans="1:18" ht="26.4" x14ac:dyDescent="0.25">
      <c r="A26" t="s">
        <v>47</v>
      </c>
      <c r="E26" s="23" t="s">
        <v>289</v>
      </c>
    </row>
    <row r="27" spans="1:18" ht="13.2" x14ac:dyDescent="0.25">
      <c r="A27" s="12" t="s">
        <v>39</v>
      </c>
      <c r="B27" s="17" t="s">
        <v>29</v>
      </c>
      <c r="C27" s="17" t="s">
        <v>913</v>
      </c>
      <c r="D27" s="12" t="s">
        <v>41</v>
      </c>
      <c r="E27" s="18" t="s">
        <v>914</v>
      </c>
      <c r="F27" s="19" t="s">
        <v>141</v>
      </c>
      <c r="G27" s="20">
        <v>600</v>
      </c>
      <c r="H27" s="21">
        <v>0</v>
      </c>
      <c r="I27" s="21">
        <f>ROUND(ROUND(H27,2)*ROUND(G27,3),2)</f>
        <v>0</v>
      </c>
      <c r="O27">
        <f>(I27*21)/100</f>
        <v>0</v>
      </c>
      <c r="P27" t="s">
        <v>17</v>
      </c>
    </row>
    <row r="28" spans="1:18" ht="26.4" x14ac:dyDescent="0.25">
      <c r="A28" s="22" t="s">
        <v>44</v>
      </c>
      <c r="E28" s="23" t="s">
        <v>915</v>
      </c>
    </row>
    <row r="29" spans="1:18" ht="39.6" x14ac:dyDescent="0.25">
      <c r="A29" s="24" t="s">
        <v>46</v>
      </c>
      <c r="E29" s="25" t="s">
        <v>916</v>
      </c>
    </row>
    <row r="30" spans="1:18" ht="13.2" x14ac:dyDescent="0.25">
      <c r="A30" t="s">
        <v>47</v>
      </c>
      <c r="E30" s="23" t="s">
        <v>917</v>
      </c>
    </row>
    <row r="31" spans="1:18" ht="12.75" customHeight="1" x14ac:dyDescent="0.25">
      <c r="A31" s="5" t="s">
        <v>37</v>
      </c>
      <c r="B31" s="5"/>
      <c r="C31" s="27" t="s">
        <v>29</v>
      </c>
      <c r="D31" s="5"/>
      <c r="E31" s="15" t="s">
        <v>321</v>
      </c>
      <c r="F31" s="5"/>
      <c r="G31" s="5"/>
      <c r="H31" s="5"/>
      <c r="I31" s="28">
        <f>0+Q31</f>
        <v>0</v>
      </c>
      <c r="O31">
        <f>0+R31</f>
        <v>0</v>
      </c>
      <c r="Q31">
        <f>0+I32+I36+I40+I44+I48+I52+I56+I60+I64</f>
        <v>0</v>
      </c>
      <c r="R31">
        <f>0+O32+O36+O40+O44+O48+O52+O56+O60+O64</f>
        <v>0</v>
      </c>
    </row>
    <row r="32" spans="1:18" ht="13.2" x14ac:dyDescent="0.25">
      <c r="A32" s="12" t="s">
        <v>39</v>
      </c>
      <c r="B32" s="17" t="s">
        <v>31</v>
      </c>
      <c r="C32" s="17" t="s">
        <v>918</v>
      </c>
      <c r="D32" s="12" t="s">
        <v>41</v>
      </c>
      <c r="E32" s="18" t="s">
        <v>919</v>
      </c>
      <c r="F32" s="19" t="s">
        <v>116</v>
      </c>
      <c r="G32" s="20">
        <v>148.5</v>
      </c>
      <c r="H32" s="21">
        <v>0</v>
      </c>
      <c r="I32" s="21">
        <f>ROUND(ROUND(H32,2)*ROUND(G32,3),2)</f>
        <v>0</v>
      </c>
      <c r="O32">
        <f>(I32*21)/100</f>
        <v>0</v>
      </c>
      <c r="P32" t="s">
        <v>17</v>
      </c>
    </row>
    <row r="33" spans="1:16" ht="26.4" x14ac:dyDescent="0.25">
      <c r="A33" s="22" t="s">
        <v>44</v>
      </c>
      <c r="E33" s="23" t="s">
        <v>920</v>
      </c>
    </row>
    <row r="34" spans="1:16" ht="39.6" x14ac:dyDescent="0.25">
      <c r="A34" s="24" t="s">
        <v>46</v>
      </c>
      <c r="E34" s="25" t="s">
        <v>921</v>
      </c>
    </row>
    <row r="35" spans="1:16" ht="52.8" x14ac:dyDescent="0.25">
      <c r="A35" t="s">
        <v>47</v>
      </c>
      <c r="E35" s="23" t="s">
        <v>333</v>
      </c>
    </row>
    <row r="36" spans="1:16" ht="13.2" x14ac:dyDescent="0.25">
      <c r="A36" s="12" t="s">
        <v>39</v>
      </c>
      <c r="B36" s="17" t="s">
        <v>134</v>
      </c>
      <c r="C36" s="17" t="s">
        <v>329</v>
      </c>
      <c r="D36" s="12" t="s">
        <v>41</v>
      </c>
      <c r="E36" s="18" t="s">
        <v>330</v>
      </c>
      <c r="F36" s="19" t="s">
        <v>116</v>
      </c>
      <c r="G36" s="20">
        <v>148.5</v>
      </c>
      <c r="H36" s="21">
        <v>0</v>
      </c>
      <c r="I36" s="21">
        <f>ROUND(ROUND(H36,2)*ROUND(G36,3),2)</f>
        <v>0</v>
      </c>
      <c r="O36">
        <f>(I36*21)/100</f>
        <v>0</v>
      </c>
      <c r="P36" t="s">
        <v>17</v>
      </c>
    </row>
    <row r="37" spans="1:16" ht="26.4" x14ac:dyDescent="0.25">
      <c r="A37" s="22" t="s">
        <v>44</v>
      </c>
      <c r="E37" s="23" t="s">
        <v>922</v>
      </c>
    </row>
    <row r="38" spans="1:16" ht="39.6" x14ac:dyDescent="0.25">
      <c r="A38" s="24" t="s">
        <v>46</v>
      </c>
      <c r="E38" s="25" t="s">
        <v>921</v>
      </c>
    </row>
    <row r="39" spans="1:16" ht="52.8" x14ac:dyDescent="0.25">
      <c r="A39" t="s">
        <v>47</v>
      </c>
      <c r="E39" s="23" t="s">
        <v>333</v>
      </c>
    </row>
    <row r="40" spans="1:16" ht="13.2" x14ac:dyDescent="0.25">
      <c r="A40" s="12" t="s">
        <v>39</v>
      </c>
      <c r="B40" s="17" t="s">
        <v>77</v>
      </c>
      <c r="C40" s="17" t="s">
        <v>335</v>
      </c>
      <c r="D40" s="12" t="s">
        <v>41</v>
      </c>
      <c r="E40" s="18" t="s">
        <v>336</v>
      </c>
      <c r="F40" s="19" t="s">
        <v>116</v>
      </c>
      <c r="G40" s="20">
        <v>600</v>
      </c>
      <c r="H40" s="21">
        <v>0</v>
      </c>
      <c r="I40" s="21">
        <f>ROUND(ROUND(H40,2)*ROUND(G40,3),2)</f>
        <v>0</v>
      </c>
      <c r="O40">
        <f>(I40*21)/100</f>
        <v>0</v>
      </c>
      <c r="P40" t="s">
        <v>17</v>
      </c>
    </row>
    <row r="41" spans="1:16" ht="13.2" x14ac:dyDescent="0.25">
      <c r="A41" s="22" t="s">
        <v>44</v>
      </c>
      <c r="E41" s="23" t="s">
        <v>923</v>
      </c>
    </row>
    <row r="42" spans="1:16" ht="39.6" x14ac:dyDescent="0.25">
      <c r="A42" s="24" t="s">
        <v>46</v>
      </c>
      <c r="E42" s="25" t="s">
        <v>924</v>
      </c>
    </row>
    <row r="43" spans="1:16" ht="52.8" x14ac:dyDescent="0.25">
      <c r="A43" t="s">
        <v>47</v>
      </c>
      <c r="E43" s="23" t="s">
        <v>333</v>
      </c>
    </row>
    <row r="44" spans="1:16" ht="13.2" x14ac:dyDescent="0.25">
      <c r="A44" s="12" t="s">
        <v>39</v>
      </c>
      <c r="B44" s="17" t="s">
        <v>34</v>
      </c>
      <c r="C44" s="17" t="s">
        <v>925</v>
      </c>
      <c r="D44" s="12" t="s">
        <v>41</v>
      </c>
      <c r="E44" s="18" t="s">
        <v>926</v>
      </c>
      <c r="F44" s="19" t="s">
        <v>116</v>
      </c>
      <c r="G44" s="20">
        <v>7350</v>
      </c>
      <c r="H44" s="21">
        <v>0</v>
      </c>
      <c r="I44" s="21">
        <f>ROUND(ROUND(H44,2)*ROUND(G44,3),2)</f>
        <v>0</v>
      </c>
      <c r="O44">
        <f>(I44*21)/100</f>
        <v>0</v>
      </c>
      <c r="P44" t="s">
        <v>17</v>
      </c>
    </row>
    <row r="45" spans="1:16" ht="52.8" x14ac:dyDescent="0.25">
      <c r="A45" s="22" t="s">
        <v>44</v>
      </c>
      <c r="E45" s="23" t="s">
        <v>927</v>
      </c>
    </row>
    <row r="46" spans="1:16" ht="39.6" x14ac:dyDescent="0.25">
      <c r="A46" s="24" t="s">
        <v>46</v>
      </c>
      <c r="E46" s="25" t="s">
        <v>928</v>
      </c>
    </row>
    <row r="47" spans="1:16" ht="39.6" x14ac:dyDescent="0.25">
      <c r="A47" t="s">
        <v>47</v>
      </c>
      <c r="E47" s="23" t="s">
        <v>347</v>
      </c>
    </row>
    <row r="48" spans="1:16" ht="13.2" x14ac:dyDescent="0.25">
      <c r="A48" s="12" t="s">
        <v>39</v>
      </c>
      <c r="B48" s="17" t="s">
        <v>36</v>
      </c>
      <c r="C48" s="17" t="s">
        <v>349</v>
      </c>
      <c r="D48" s="12" t="s">
        <v>218</v>
      </c>
      <c r="E48" s="18" t="s">
        <v>350</v>
      </c>
      <c r="F48" s="19" t="s">
        <v>116</v>
      </c>
      <c r="G48" s="20">
        <v>6120</v>
      </c>
      <c r="H48" s="21">
        <v>0</v>
      </c>
      <c r="I48" s="21">
        <f>ROUND(ROUND(H48,2)*ROUND(G48,3),2)</f>
        <v>0</v>
      </c>
      <c r="O48">
        <f>(I48*21)/100</f>
        <v>0</v>
      </c>
      <c r="P48" t="s">
        <v>17</v>
      </c>
    </row>
    <row r="49" spans="1:16" ht="26.4" x14ac:dyDescent="0.25">
      <c r="A49" s="22" t="s">
        <v>44</v>
      </c>
      <c r="E49" s="23" t="s">
        <v>929</v>
      </c>
    </row>
    <row r="50" spans="1:16" ht="52.8" x14ac:dyDescent="0.25">
      <c r="A50" s="24" t="s">
        <v>46</v>
      </c>
      <c r="E50" s="25" t="s">
        <v>930</v>
      </c>
    </row>
    <row r="51" spans="1:16" ht="52.8" x14ac:dyDescent="0.25">
      <c r="A51" t="s">
        <v>47</v>
      </c>
      <c r="E51" s="23" t="s">
        <v>352</v>
      </c>
    </row>
    <row r="52" spans="1:16" ht="13.2" x14ac:dyDescent="0.25">
      <c r="A52" s="12" t="s">
        <v>39</v>
      </c>
      <c r="B52" s="17" t="s">
        <v>82</v>
      </c>
      <c r="C52" s="17" t="s">
        <v>349</v>
      </c>
      <c r="D52" s="12" t="s">
        <v>104</v>
      </c>
      <c r="E52" s="18" t="s">
        <v>350</v>
      </c>
      <c r="F52" s="19" t="s">
        <v>116</v>
      </c>
      <c r="G52" s="20">
        <v>6120</v>
      </c>
      <c r="H52" s="21">
        <v>0</v>
      </c>
      <c r="I52" s="21">
        <f>ROUND(ROUND(H52,2)*ROUND(G52,3),2)</f>
        <v>0</v>
      </c>
      <c r="O52">
        <f>(I52*21)/100</f>
        <v>0</v>
      </c>
      <c r="P52" t="s">
        <v>17</v>
      </c>
    </row>
    <row r="53" spans="1:16" ht="26.4" x14ac:dyDescent="0.25">
      <c r="A53" s="22" t="s">
        <v>44</v>
      </c>
      <c r="E53" s="23" t="s">
        <v>931</v>
      </c>
    </row>
    <row r="54" spans="1:16" ht="52.8" x14ac:dyDescent="0.25">
      <c r="A54" s="24" t="s">
        <v>46</v>
      </c>
      <c r="E54" s="25" t="s">
        <v>930</v>
      </c>
    </row>
    <row r="55" spans="1:16" ht="52.8" x14ac:dyDescent="0.25">
      <c r="A55" t="s">
        <v>47</v>
      </c>
      <c r="E55" s="23" t="s">
        <v>352</v>
      </c>
    </row>
    <row r="56" spans="1:16" ht="13.2" x14ac:dyDescent="0.25">
      <c r="A56" s="12" t="s">
        <v>39</v>
      </c>
      <c r="B56" s="17" t="s">
        <v>158</v>
      </c>
      <c r="C56" s="17" t="s">
        <v>356</v>
      </c>
      <c r="D56" s="12" t="s">
        <v>41</v>
      </c>
      <c r="E56" s="18" t="s">
        <v>357</v>
      </c>
      <c r="F56" s="19" t="s">
        <v>116</v>
      </c>
      <c r="G56" s="20">
        <v>6120</v>
      </c>
      <c r="H56" s="21">
        <v>0</v>
      </c>
      <c r="I56" s="21">
        <f>ROUND(ROUND(H56,2)*ROUND(G56,3),2)</f>
        <v>0</v>
      </c>
      <c r="O56">
        <f>(I56*21)/100</f>
        <v>0</v>
      </c>
      <c r="P56" t="s">
        <v>17</v>
      </c>
    </row>
    <row r="57" spans="1:16" ht="13.2" x14ac:dyDescent="0.25">
      <c r="A57" s="22" t="s">
        <v>44</v>
      </c>
      <c r="E57" s="23" t="s">
        <v>358</v>
      </c>
    </row>
    <row r="58" spans="1:16" ht="52.8" x14ac:dyDescent="0.25">
      <c r="A58" s="24" t="s">
        <v>46</v>
      </c>
      <c r="E58" s="25" t="s">
        <v>930</v>
      </c>
    </row>
    <row r="59" spans="1:16" ht="145.19999999999999" x14ac:dyDescent="0.25">
      <c r="A59" t="s">
        <v>47</v>
      </c>
      <c r="E59" s="23" t="s">
        <v>359</v>
      </c>
    </row>
    <row r="60" spans="1:16" ht="13.2" x14ac:dyDescent="0.25">
      <c r="A60" s="12" t="s">
        <v>39</v>
      </c>
      <c r="B60" s="17" t="s">
        <v>164</v>
      </c>
      <c r="C60" s="17" t="s">
        <v>932</v>
      </c>
      <c r="D60" s="12" t="s">
        <v>41</v>
      </c>
      <c r="E60" s="18" t="s">
        <v>933</v>
      </c>
      <c r="F60" s="19" t="s">
        <v>116</v>
      </c>
      <c r="G60" s="20">
        <v>6120</v>
      </c>
      <c r="H60" s="21">
        <v>0</v>
      </c>
      <c r="I60" s="21">
        <f>ROUND(ROUND(H60,2)*ROUND(G60,3),2)</f>
        <v>0</v>
      </c>
      <c r="O60">
        <f>(I60*21)/100</f>
        <v>0</v>
      </c>
      <c r="P60" t="s">
        <v>17</v>
      </c>
    </row>
    <row r="61" spans="1:16" ht="13.2" x14ac:dyDescent="0.25">
      <c r="A61" s="22" t="s">
        <v>44</v>
      </c>
      <c r="E61" s="23" t="s">
        <v>934</v>
      </c>
    </row>
    <row r="62" spans="1:16" ht="52.8" x14ac:dyDescent="0.25">
      <c r="A62" s="24" t="s">
        <v>46</v>
      </c>
      <c r="E62" s="25" t="s">
        <v>930</v>
      </c>
    </row>
    <row r="63" spans="1:16" ht="145.19999999999999" x14ac:dyDescent="0.25">
      <c r="A63" t="s">
        <v>47</v>
      </c>
      <c r="E63" s="23" t="s">
        <v>359</v>
      </c>
    </row>
    <row r="64" spans="1:16" ht="13.2" x14ac:dyDescent="0.25">
      <c r="A64" s="12" t="s">
        <v>39</v>
      </c>
      <c r="B64" s="17" t="s">
        <v>89</v>
      </c>
      <c r="C64" s="17" t="s">
        <v>935</v>
      </c>
      <c r="D64" s="12" t="s">
        <v>41</v>
      </c>
      <c r="E64" s="18" t="s">
        <v>936</v>
      </c>
      <c r="F64" s="19" t="s">
        <v>116</v>
      </c>
      <c r="G64" s="20">
        <v>100</v>
      </c>
      <c r="H64" s="21">
        <v>0</v>
      </c>
      <c r="I64" s="21">
        <f>ROUND(ROUND(H64,2)*ROUND(G64,3),2)</f>
        <v>0</v>
      </c>
      <c r="O64">
        <f>(I64*21)/100</f>
        <v>0</v>
      </c>
      <c r="P64" t="s">
        <v>17</v>
      </c>
    </row>
    <row r="65" spans="1:5" ht="26.4" x14ac:dyDescent="0.25">
      <c r="A65" s="22" t="s">
        <v>44</v>
      </c>
      <c r="E65" s="23" t="s">
        <v>937</v>
      </c>
    </row>
    <row r="66" spans="1:5" ht="26.4" x14ac:dyDescent="0.25">
      <c r="A66" s="24" t="s">
        <v>46</v>
      </c>
      <c r="E66" s="25" t="s">
        <v>938</v>
      </c>
    </row>
    <row r="67" spans="1:5" ht="79.2" x14ac:dyDescent="0.25">
      <c r="A67" t="s">
        <v>47</v>
      </c>
      <c r="E67" s="23" t="s">
        <v>939</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0+O9+O14+O27</f>
        <v>0</v>
      </c>
      <c r="P2" t="s">
        <v>16</v>
      </c>
    </row>
    <row r="3" spans="1:18" ht="15" customHeight="1" x14ac:dyDescent="0.25">
      <c r="A3" t="s">
        <v>1</v>
      </c>
      <c r="B3" s="7" t="s">
        <v>4</v>
      </c>
      <c r="C3" s="29" t="s">
        <v>5</v>
      </c>
      <c r="D3" s="30"/>
      <c r="E3" s="8" t="s">
        <v>6</v>
      </c>
      <c r="F3" s="1"/>
      <c r="G3" s="4"/>
      <c r="H3" s="3" t="s">
        <v>940</v>
      </c>
      <c r="I3" s="26">
        <f>0+I9+I14+I27</f>
        <v>0</v>
      </c>
      <c r="O3" t="s">
        <v>13</v>
      </c>
      <c r="P3" t="s">
        <v>17</v>
      </c>
    </row>
    <row r="4" spans="1:18" ht="15" customHeight="1" x14ac:dyDescent="0.25">
      <c r="A4" t="s">
        <v>7</v>
      </c>
      <c r="B4" s="7" t="s">
        <v>8</v>
      </c>
      <c r="C4" s="29" t="s">
        <v>903</v>
      </c>
      <c r="D4" s="30"/>
      <c r="E4" s="8" t="s">
        <v>904</v>
      </c>
      <c r="F4" s="1"/>
      <c r="G4" s="1"/>
      <c r="H4" s="6"/>
      <c r="I4" s="6"/>
      <c r="O4" t="s">
        <v>14</v>
      </c>
      <c r="P4" t="s">
        <v>17</v>
      </c>
    </row>
    <row r="5" spans="1:18" ht="12.75" customHeight="1" x14ac:dyDescent="0.25">
      <c r="A5" t="s">
        <v>11</v>
      </c>
      <c r="B5" s="10" t="s">
        <v>12</v>
      </c>
      <c r="C5" s="31" t="s">
        <v>940</v>
      </c>
      <c r="D5" s="32"/>
      <c r="E5" s="11" t="s">
        <v>941</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f>
        <v>0</v>
      </c>
      <c r="R9">
        <f>0+O10</f>
        <v>0</v>
      </c>
    </row>
    <row r="10" spans="1:18" ht="13.2" x14ac:dyDescent="0.25">
      <c r="A10" s="12" t="s">
        <v>39</v>
      </c>
      <c r="B10" s="17" t="s">
        <v>23</v>
      </c>
      <c r="C10" s="17" t="s">
        <v>103</v>
      </c>
      <c r="D10" s="12" t="s">
        <v>218</v>
      </c>
      <c r="E10" s="18" t="s">
        <v>105</v>
      </c>
      <c r="F10" s="19" t="s">
        <v>106</v>
      </c>
      <c r="G10" s="20">
        <v>63</v>
      </c>
      <c r="H10" s="21">
        <v>0</v>
      </c>
      <c r="I10" s="21">
        <f>ROUND(ROUND(H10,2)*ROUND(G10,3),2)</f>
        <v>0</v>
      </c>
      <c r="O10">
        <f>(I10*21)/100</f>
        <v>0</v>
      </c>
      <c r="P10" t="s">
        <v>17</v>
      </c>
    </row>
    <row r="11" spans="1:18" ht="13.2" x14ac:dyDescent="0.25">
      <c r="A11" s="22" t="s">
        <v>44</v>
      </c>
      <c r="E11" s="23" t="s">
        <v>219</v>
      </c>
    </row>
    <row r="12" spans="1:18" ht="13.2" x14ac:dyDescent="0.25">
      <c r="A12" s="24" t="s">
        <v>46</v>
      </c>
      <c r="E12" s="25" t="s">
        <v>942</v>
      </c>
    </row>
    <row r="13" spans="1:18" ht="26.4" x14ac:dyDescent="0.25">
      <c r="A13" t="s">
        <v>47</v>
      </c>
      <c r="E13" s="23" t="s">
        <v>109</v>
      </c>
    </row>
    <row r="14" spans="1:18" ht="12.75" customHeight="1" x14ac:dyDescent="0.25">
      <c r="A14" s="5" t="s">
        <v>37</v>
      </c>
      <c r="B14" s="5"/>
      <c r="C14" s="27" t="s">
        <v>23</v>
      </c>
      <c r="D14" s="5"/>
      <c r="E14" s="15" t="s">
        <v>113</v>
      </c>
      <c r="F14" s="5"/>
      <c r="G14" s="5"/>
      <c r="H14" s="5"/>
      <c r="I14" s="28">
        <f>0+Q14</f>
        <v>0</v>
      </c>
      <c r="O14">
        <f>0+R14</f>
        <v>0</v>
      </c>
      <c r="Q14">
        <f>0+I15+I19+I23</f>
        <v>0</v>
      </c>
      <c r="R14">
        <f>0+O15+O19+O23</f>
        <v>0</v>
      </c>
    </row>
    <row r="15" spans="1:18" ht="13.2" x14ac:dyDescent="0.25">
      <c r="A15" s="12" t="s">
        <v>39</v>
      </c>
      <c r="B15" s="17" t="s">
        <v>17</v>
      </c>
      <c r="C15" s="17" t="s">
        <v>260</v>
      </c>
      <c r="D15" s="12" t="s">
        <v>41</v>
      </c>
      <c r="E15" s="18" t="s">
        <v>261</v>
      </c>
      <c r="F15" s="19" t="s">
        <v>141</v>
      </c>
      <c r="G15" s="20">
        <v>31.5</v>
      </c>
      <c r="H15" s="21">
        <v>0</v>
      </c>
      <c r="I15" s="21">
        <f>ROUND(ROUND(H15,2)*ROUND(G15,3),2)</f>
        <v>0</v>
      </c>
      <c r="O15">
        <f>(I15*21)/100</f>
        <v>0</v>
      </c>
      <c r="P15" t="s">
        <v>17</v>
      </c>
    </row>
    <row r="16" spans="1:18" ht="26.4" x14ac:dyDescent="0.25">
      <c r="A16" s="22" t="s">
        <v>44</v>
      </c>
      <c r="E16" s="23" t="s">
        <v>943</v>
      </c>
    </row>
    <row r="17" spans="1:18" ht="39.6" x14ac:dyDescent="0.25">
      <c r="A17" s="24" t="s">
        <v>46</v>
      </c>
      <c r="E17" s="25" t="s">
        <v>944</v>
      </c>
    </row>
    <row r="18" spans="1:18" ht="382.8" x14ac:dyDescent="0.25">
      <c r="A18" t="s">
        <v>47</v>
      </c>
      <c r="E18" s="23" t="s">
        <v>259</v>
      </c>
    </row>
    <row r="19" spans="1:18" ht="13.2" x14ac:dyDescent="0.25">
      <c r="A19" s="12" t="s">
        <v>39</v>
      </c>
      <c r="B19" s="17" t="s">
        <v>16</v>
      </c>
      <c r="C19" s="17" t="s">
        <v>154</v>
      </c>
      <c r="D19" s="12" t="s">
        <v>41</v>
      </c>
      <c r="E19" s="18" t="s">
        <v>155</v>
      </c>
      <c r="F19" s="19" t="s">
        <v>141</v>
      </c>
      <c r="G19" s="20">
        <v>31.5</v>
      </c>
      <c r="H19" s="21">
        <v>0</v>
      </c>
      <c r="I19" s="21">
        <f>ROUND(ROUND(H19,2)*ROUND(G19,3),2)</f>
        <v>0</v>
      </c>
      <c r="O19">
        <f>(I19*21)/100</f>
        <v>0</v>
      </c>
      <c r="P19" t="s">
        <v>17</v>
      </c>
    </row>
    <row r="20" spans="1:18" ht="13.2" x14ac:dyDescent="0.25">
      <c r="A20" s="22" t="s">
        <v>44</v>
      </c>
      <c r="E20" s="23" t="s">
        <v>41</v>
      </c>
    </row>
    <row r="21" spans="1:18" ht="26.4" x14ac:dyDescent="0.25">
      <c r="A21" s="24" t="s">
        <v>46</v>
      </c>
      <c r="E21" s="25" t="s">
        <v>945</v>
      </c>
    </row>
    <row r="22" spans="1:18" ht="198" x14ac:dyDescent="0.25">
      <c r="A22" t="s">
        <v>47</v>
      </c>
      <c r="E22" s="23" t="s">
        <v>157</v>
      </c>
    </row>
    <row r="23" spans="1:18" ht="13.2" x14ac:dyDescent="0.25">
      <c r="A23" s="12" t="s">
        <v>39</v>
      </c>
      <c r="B23" s="17" t="s">
        <v>27</v>
      </c>
      <c r="C23" s="17" t="s">
        <v>285</v>
      </c>
      <c r="D23" s="12" t="s">
        <v>41</v>
      </c>
      <c r="E23" s="18" t="s">
        <v>286</v>
      </c>
      <c r="F23" s="19" t="s">
        <v>116</v>
      </c>
      <c r="G23" s="20">
        <v>131.25</v>
      </c>
      <c r="H23" s="21">
        <v>0</v>
      </c>
      <c r="I23" s="21">
        <f>ROUND(ROUND(H23,2)*ROUND(G23,3),2)</f>
        <v>0</v>
      </c>
      <c r="O23">
        <f>(I23*21)/100</f>
        <v>0</v>
      </c>
      <c r="P23" t="s">
        <v>17</v>
      </c>
    </row>
    <row r="24" spans="1:18" ht="13.2" x14ac:dyDescent="0.25">
      <c r="A24" s="22" t="s">
        <v>44</v>
      </c>
      <c r="E24" s="23" t="s">
        <v>946</v>
      </c>
    </row>
    <row r="25" spans="1:18" ht="39.6" x14ac:dyDescent="0.25">
      <c r="A25" s="24" t="s">
        <v>46</v>
      </c>
      <c r="E25" s="25" t="s">
        <v>947</v>
      </c>
    </row>
    <row r="26" spans="1:18" ht="26.4" x14ac:dyDescent="0.25">
      <c r="A26" t="s">
        <v>47</v>
      </c>
      <c r="E26" s="23" t="s">
        <v>289</v>
      </c>
    </row>
    <row r="27" spans="1:18" ht="12.75" customHeight="1" x14ac:dyDescent="0.25">
      <c r="A27" s="5" t="s">
        <v>37</v>
      </c>
      <c r="B27" s="5"/>
      <c r="C27" s="27" t="s">
        <v>29</v>
      </c>
      <c r="D27" s="5"/>
      <c r="E27" s="15" t="s">
        <v>321</v>
      </c>
      <c r="F27" s="5"/>
      <c r="G27" s="5"/>
      <c r="H27" s="5"/>
      <c r="I27" s="28">
        <f>0+Q27</f>
        <v>0</v>
      </c>
      <c r="O27">
        <f>0+R27</f>
        <v>0</v>
      </c>
      <c r="Q27">
        <f>0+I28+I32</f>
        <v>0</v>
      </c>
      <c r="R27">
        <f>0+O28+O32</f>
        <v>0</v>
      </c>
    </row>
    <row r="28" spans="1:18" ht="13.2" x14ac:dyDescent="0.25">
      <c r="A28" s="12" t="s">
        <v>39</v>
      </c>
      <c r="B28" s="17" t="s">
        <v>29</v>
      </c>
      <c r="C28" s="17" t="s">
        <v>335</v>
      </c>
      <c r="D28" s="12" t="s">
        <v>41</v>
      </c>
      <c r="E28" s="18" t="s">
        <v>336</v>
      </c>
      <c r="F28" s="19" t="s">
        <v>116</v>
      </c>
      <c r="G28" s="20">
        <v>131.25</v>
      </c>
      <c r="H28" s="21">
        <v>0</v>
      </c>
      <c r="I28" s="21">
        <f>ROUND(ROUND(H28,2)*ROUND(G28,3),2)</f>
        <v>0</v>
      </c>
      <c r="O28">
        <f>(I28*21)/100</f>
        <v>0</v>
      </c>
      <c r="P28" t="s">
        <v>17</v>
      </c>
    </row>
    <row r="29" spans="1:18" ht="13.2" x14ac:dyDescent="0.25">
      <c r="A29" s="22" t="s">
        <v>44</v>
      </c>
      <c r="E29" s="23" t="s">
        <v>948</v>
      </c>
    </row>
    <row r="30" spans="1:18" ht="39.6" x14ac:dyDescent="0.25">
      <c r="A30" s="24" t="s">
        <v>46</v>
      </c>
      <c r="E30" s="25" t="s">
        <v>947</v>
      </c>
    </row>
    <row r="31" spans="1:18" ht="52.8" x14ac:dyDescent="0.25">
      <c r="A31" t="s">
        <v>47</v>
      </c>
      <c r="E31" s="23" t="s">
        <v>333</v>
      </c>
    </row>
    <row r="32" spans="1:18" ht="13.2" x14ac:dyDescent="0.25">
      <c r="A32" s="12" t="s">
        <v>39</v>
      </c>
      <c r="B32" s="17" t="s">
        <v>31</v>
      </c>
      <c r="C32" s="17" t="s">
        <v>949</v>
      </c>
      <c r="D32" s="12" t="s">
        <v>41</v>
      </c>
      <c r="E32" s="18" t="s">
        <v>950</v>
      </c>
      <c r="F32" s="19" t="s">
        <v>116</v>
      </c>
      <c r="G32" s="20">
        <v>131.25</v>
      </c>
      <c r="H32" s="21">
        <v>0</v>
      </c>
      <c r="I32" s="21">
        <f>ROUND(ROUND(H32,2)*ROUND(G32,3),2)</f>
        <v>0</v>
      </c>
      <c r="O32">
        <f>(I32*21)/100</f>
        <v>0</v>
      </c>
      <c r="P32" t="s">
        <v>17</v>
      </c>
    </row>
    <row r="33" spans="1:5" ht="26.4" x14ac:dyDescent="0.25">
      <c r="A33" s="22" t="s">
        <v>44</v>
      </c>
      <c r="E33" s="23" t="s">
        <v>951</v>
      </c>
    </row>
    <row r="34" spans="1:5" ht="39.6" x14ac:dyDescent="0.25">
      <c r="A34" s="24" t="s">
        <v>46</v>
      </c>
      <c r="E34" s="25" t="s">
        <v>947</v>
      </c>
    </row>
    <row r="35" spans="1:5" ht="105.6" x14ac:dyDescent="0.25">
      <c r="A35" t="s">
        <v>47</v>
      </c>
      <c r="E35" s="23" t="s">
        <v>574</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0+O9+O14+O27</f>
        <v>0</v>
      </c>
      <c r="P2" t="s">
        <v>16</v>
      </c>
    </row>
    <row r="3" spans="1:18" ht="15" customHeight="1" x14ac:dyDescent="0.25">
      <c r="A3" t="s">
        <v>1</v>
      </c>
      <c r="B3" s="7" t="s">
        <v>4</v>
      </c>
      <c r="C3" s="29" t="s">
        <v>5</v>
      </c>
      <c r="D3" s="30"/>
      <c r="E3" s="8" t="s">
        <v>6</v>
      </c>
      <c r="F3" s="1"/>
      <c r="G3" s="4"/>
      <c r="H3" s="3" t="s">
        <v>952</v>
      </c>
      <c r="I3" s="26">
        <f>0+I9+I14+I27</f>
        <v>0</v>
      </c>
      <c r="O3" t="s">
        <v>13</v>
      </c>
      <c r="P3" t="s">
        <v>17</v>
      </c>
    </row>
    <row r="4" spans="1:18" ht="15" customHeight="1" x14ac:dyDescent="0.25">
      <c r="A4" t="s">
        <v>7</v>
      </c>
      <c r="B4" s="7" t="s">
        <v>8</v>
      </c>
      <c r="C4" s="29" t="s">
        <v>903</v>
      </c>
      <c r="D4" s="30"/>
      <c r="E4" s="8" t="s">
        <v>904</v>
      </c>
      <c r="F4" s="1"/>
      <c r="G4" s="1"/>
      <c r="H4" s="6"/>
      <c r="I4" s="6"/>
      <c r="O4" t="s">
        <v>14</v>
      </c>
      <c r="P4" t="s">
        <v>17</v>
      </c>
    </row>
    <row r="5" spans="1:18" ht="12.75" customHeight="1" x14ac:dyDescent="0.25">
      <c r="A5" t="s">
        <v>11</v>
      </c>
      <c r="B5" s="10" t="s">
        <v>12</v>
      </c>
      <c r="C5" s="31" t="s">
        <v>952</v>
      </c>
      <c r="D5" s="32"/>
      <c r="E5" s="11" t="s">
        <v>953</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f>
        <v>0</v>
      </c>
      <c r="R9">
        <f>0+O10</f>
        <v>0</v>
      </c>
    </row>
    <row r="10" spans="1:18" ht="13.2" x14ac:dyDescent="0.25">
      <c r="A10" s="12" t="s">
        <v>39</v>
      </c>
      <c r="B10" s="17" t="s">
        <v>23</v>
      </c>
      <c r="C10" s="17" t="s">
        <v>103</v>
      </c>
      <c r="D10" s="12" t="s">
        <v>218</v>
      </c>
      <c r="E10" s="18" t="s">
        <v>105</v>
      </c>
      <c r="F10" s="19" t="s">
        <v>106</v>
      </c>
      <c r="G10" s="20">
        <v>360</v>
      </c>
      <c r="H10" s="21">
        <v>0</v>
      </c>
      <c r="I10" s="21">
        <f>ROUND(ROUND(H10,2)*ROUND(G10,3),2)</f>
        <v>0</v>
      </c>
      <c r="O10">
        <f>(I10*21)/100</f>
        <v>0</v>
      </c>
      <c r="P10" t="s">
        <v>17</v>
      </c>
    </row>
    <row r="11" spans="1:18" ht="13.2" x14ac:dyDescent="0.25">
      <c r="A11" s="22" t="s">
        <v>44</v>
      </c>
      <c r="E11" s="23" t="s">
        <v>219</v>
      </c>
    </row>
    <row r="12" spans="1:18" ht="13.2" x14ac:dyDescent="0.25">
      <c r="A12" s="24" t="s">
        <v>46</v>
      </c>
      <c r="E12" s="25" t="s">
        <v>954</v>
      </c>
    </row>
    <row r="13" spans="1:18" ht="26.4" x14ac:dyDescent="0.25">
      <c r="A13" t="s">
        <v>47</v>
      </c>
      <c r="E13" s="23" t="s">
        <v>109</v>
      </c>
    </row>
    <row r="14" spans="1:18" ht="12.75" customHeight="1" x14ac:dyDescent="0.25">
      <c r="A14" s="5" t="s">
        <v>37</v>
      </c>
      <c r="B14" s="5"/>
      <c r="C14" s="27" t="s">
        <v>23</v>
      </c>
      <c r="D14" s="5"/>
      <c r="E14" s="15" t="s">
        <v>113</v>
      </c>
      <c r="F14" s="5"/>
      <c r="G14" s="5"/>
      <c r="H14" s="5"/>
      <c r="I14" s="28">
        <f>0+Q14</f>
        <v>0</v>
      </c>
      <c r="O14">
        <f>0+R14</f>
        <v>0</v>
      </c>
      <c r="Q14">
        <f>0+I15+I19+I23</f>
        <v>0</v>
      </c>
      <c r="R14">
        <f>0+O15+O19+O23</f>
        <v>0</v>
      </c>
    </row>
    <row r="15" spans="1:18" ht="13.2" x14ac:dyDescent="0.25">
      <c r="A15" s="12" t="s">
        <v>39</v>
      </c>
      <c r="B15" s="17" t="s">
        <v>17</v>
      </c>
      <c r="C15" s="17" t="s">
        <v>260</v>
      </c>
      <c r="D15" s="12" t="s">
        <v>41</v>
      </c>
      <c r="E15" s="18" t="s">
        <v>261</v>
      </c>
      <c r="F15" s="19" t="s">
        <v>141</v>
      </c>
      <c r="G15" s="20">
        <v>180</v>
      </c>
      <c r="H15" s="21">
        <v>0</v>
      </c>
      <c r="I15" s="21">
        <f>ROUND(ROUND(H15,2)*ROUND(G15,3),2)</f>
        <v>0</v>
      </c>
      <c r="O15">
        <f>(I15*21)/100</f>
        <v>0</v>
      </c>
      <c r="P15" t="s">
        <v>17</v>
      </c>
    </row>
    <row r="16" spans="1:18" ht="13.2" x14ac:dyDescent="0.25">
      <c r="A16" s="22" t="s">
        <v>44</v>
      </c>
      <c r="E16" s="23" t="s">
        <v>955</v>
      </c>
    </row>
    <row r="17" spans="1:18" ht="39.6" x14ac:dyDescent="0.25">
      <c r="A17" s="24" t="s">
        <v>46</v>
      </c>
      <c r="E17" s="25" t="s">
        <v>956</v>
      </c>
    </row>
    <row r="18" spans="1:18" ht="382.8" x14ac:dyDescent="0.25">
      <c r="A18" t="s">
        <v>47</v>
      </c>
      <c r="E18" s="23" t="s">
        <v>259</v>
      </c>
    </row>
    <row r="19" spans="1:18" ht="13.2" x14ac:dyDescent="0.25">
      <c r="A19" s="12" t="s">
        <v>39</v>
      </c>
      <c r="B19" s="17" t="s">
        <v>16</v>
      </c>
      <c r="C19" s="17" t="s">
        <v>154</v>
      </c>
      <c r="D19" s="12" t="s">
        <v>41</v>
      </c>
      <c r="E19" s="18" t="s">
        <v>155</v>
      </c>
      <c r="F19" s="19" t="s">
        <v>141</v>
      </c>
      <c r="G19" s="20">
        <v>180</v>
      </c>
      <c r="H19" s="21">
        <v>0</v>
      </c>
      <c r="I19" s="21">
        <f>ROUND(ROUND(H19,2)*ROUND(G19,3),2)</f>
        <v>0</v>
      </c>
      <c r="O19">
        <f>(I19*21)/100</f>
        <v>0</v>
      </c>
      <c r="P19" t="s">
        <v>17</v>
      </c>
    </row>
    <row r="20" spans="1:18" ht="13.2" x14ac:dyDescent="0.25">
      <c r="A20" s="22" t="s">
        <v>44</v>
      </c>
      <c r="E20" s="23" t="s">
        <v>41</v>
      </c>
    </row>
    <row r="21" spans="1:18" ht="26.4" x14ac:dyDescent="0.25">
      <c r="A21" s="24" t="s">
        <v>46</v>
      </c>
      <c r="E21" s="25" t="s">
        <v>957</v>
      </c>
    </row>
    <row r="22" spans="1:18" ht="198" x14ac:dyDescent="0.25">
      <c r="A22" t="s">
        <v>47</v>
      </c>
      <c r="E22" s="23" t="s">
        <v>157</v>
      </c>
    </row>
    <row r="23" spans="1:18" ht="13.2" x14ac:dyDescent="0.25">
      <c r="A23" s="12" t="s">
        <v>39</v>
      </c>
      <c r="B23" s="17" t="s">
        <v>27</v>
      </c>
      <c r="C23" s="17" t="s">
        <v>285</v>
      </c>
      <c r="D23" s="12" t="s">
        <v>41</v>
      </c>
      <c r="E23" s="18" t="s">
        <v>286</v>
      </c>
      <c r="F23" s="19" t="s">
        <v>116</v>
      </c>
      <c r="G23" s="20">
        <v>1800</v>
      </c>
      <c r="H23" s="21">
        <v>0</v>
      </c>
      <c r="I23" s="21">
        <f>ROUND(ROUND(H23,2)*ROUND(G23,3),2)</f>
        <v>0</v>
      </c>
      <c r="O23">
        <f>(I23*21)/100</f>
        <v>0</v>
      </c>
      <c r="P23" t="s">
        <v>17</v>
      </c>
    </row>
    <row r="24" spans="1:18" ht="13.2" x14ac:dyDescent="0.25">
      <c r="A24" s="22" t="s">
        <v>44</v>
      </c>
      <c r="E24" s="23" t="s">
        <v>41</v>
      </c>
    </row>
    <row r="25" spans="1:18" ht="39.6" x14ac:dyDescent="0.25">
      <c r="A25" s="24" t="s">
        <v>46</v>
      </c>
      <c r="E25" s="25" t="s">
        <v>958</v>
      </c>
    </row>
    <row r="26" spans="1:18" ht="26.4" x14ac:dyDescent="0.25">
      <c r="A26" t="s">
        <v>47</v>
      </c>
      <c r="E26" s="23" t="s">
        <v>289</v>
      </c>
    </row>
    <row r="27" spans="1:18" ht="12.75" customHeight="1" x14ac:dyDescent="0.25">
      <c r="A27" s="5" t="s">
        <v>37</v>
      </c>
      <c r="B27" s="5"/>
      <c r="C27" s="27" t="s">
        <v>29</v>
      </c>
      <c r="D27" s="5"/>
      <c r="E27" s="15" t="s">
        <v>321</v>
      </c>
      <c r="F27" s="5"/>
      <c r="G27" s="5"/>
      <c r="H27" s="5"/>
      <c r="I27" s="28">
        <f>0+Q27</f>
        <v>0</v>
      </c>
      <c r="O27">
        <f>0+R27</f>
        <v>0</v>
      </c>
      <c r="Q27">
        <f>0+I28+I32</f>
        <v>0</v>
      </c>
      <c r="R27">
        <f>0+O28+O32</f>
        <v>0</v>
      </c>
    </row>
    <row r="28" spans="1:18" ht="13.2" x14ac:dyDescent="0.25">
      <c r="A28" s="12" t="s">
        <v>39</v>
      </c>
      <c r="B28" s="17" t="s">
        <v>29</v>
      </c>
      <c r="C28" s="17" t="s">
        <v>918</v>
      </c>
      <c r="D28" s="12" t="s">
        <v>41</v>
      </c>
      <c r="E28" s="18" t="s">
        <v>919</v>
      </c>
      <c r="F28" s="19" t="s">
        <v>116</v>
      </c>
      <c r="G28" s="20">
        <v>1800</v>
      </c>
      <c r="H28" s="21">
        <v>0</v>
      </c>
      <c r="I28" s="21">
        <f>ROUND(ROUND(H28,2)*ROUND(G28,3),2)</f>
        <v>0</v>
      </c>
      <c r="O28">
        <f>(I28*21)/100</f>
        <v>0</v>
      </c>
      <c r="P28" t="s">
        <v>17</v>
      </c>
    </row>
    <row r="29" spans="1:18" ht="13.2" x14ac:dyDescent="0.25">
      <c r="A29" s="22" t="s">
        <v>44</v>
      </c>
      <c r="E29" s="23" t="s">
        <v>959</v>
      </c>
    </row>
    <row r="30" spans="1:18" ht="39.6" x14ac:dyDescent="0.25">
      <c r="A30" s="24" t="s">
        <v>46</v>
      </c>
      <c r="E30" s="25" t="s">
        <v>958</v>
      </c>
    </row>
    <row r="31" spans="1:18" ht="52.8" x14ac:dyDescent="0.25">
      <c r="A31" t="s">
        <v>47</v>
      </c>
      <c r="E31" s="23" t="s">
        <v>333</v>
      </c>
    </row>
    <row r="32" spans="1:18" ht="13.2" x14ac:dyDescent="0.25">
      <c r="A32" s="12" t="s">
        <v>39</v>
      </c>
      <c r="B32" s="17" t="s">
        <v>31</v>
      </c>
      <c r="C32" s="17" t="s">
        <v>329</v>
      </c>
      <c r="D32" s="12" t="s">
        <v>41</v>
      </c>
      <c r="E32" s="18" t="s">
        <v>330</v>
      </c>
      <c r="F32" s="19" t="s">
        <v>116</v>
      </c>
      <c r="G32" s="20">
        <v>1980</v>
      </c>
      <c r="H32" s="21">
        <v>0</v>
      </c>
      <c r="I32" s="21">
        <f>ROUND(ROUND(H32,2)*ROUND(G32,3),2)</f>
        <v>0</v>
      </c>
      <c r="O32">
        <f>(I32*21)/100</f>
        <v>0</v>
      </c>
      <c r="P32" t="s">
        <v>17</v>
      </c>
    </row>
    <row r="33" spans="1:5" ht="13.2" x14ac:dyDescent="0.25">
      <c r="A33" s="22" t="s">
        <v>44</v>
      </c>
      <c r="E33" s="23" t="s">
        <v>960</v>
      </c>
    </row>
    <row r="34" spans="1:5" ht="39.6" x14ac:dyDescent="0.25">
      <c r="A34" s="24" t="s">
        <v>46</v>
      </c>
      <c r="E34" s="25" t="s">
        <v>961</v>
      </c>
    </row>
    <row r="35" spans="1:5" ht="52.8" x14ac:dyDescent="0.25">
      <c r="A35" t="s">
        <v>47</v>
      </c>
      <c r="E35" s="23" t="s">
        <v>333</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7"/>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0+O9+O14+O19</f>
        <v>0</v>
      </c>
      <c r="P2" t="s">
        <v>16</v>
      </c>
    </row>
    <row r="3" spans="1:18" ht="15" customHeight="1" x14ac:dyDescent="0.25">
      <c r="A3" t="s">
        <v>1</v>
      </c>
      <c r="B3" s="7" t="s">
        <v>4</v>
      </c>
      <c r="C3" s="29" t="s">
        <v>5</v>
      </c>
      <c r="D3" s="30"/>
      <c r="E3" s="8" t="s">
        <v>6</v>
      </c>
      <c r="F3" s="1"/>
      <c r="G3" s="4"/>
      <c r="H3" s="3" t="s">
        <v>962</v>
      </c>
      <c r="I3" s="26">
        <f>0+I9+I14+I19</f>
        <v>0</v>
      </c>
      <c r="O3" t="s">
        <v>13</v>
      </c>
      <c r="P3" t="s">
        <v>17</v>
      </c>
    </row>
    <row r="4" spans="1:18" ht="15" customHeight="1" x14ac:dyDescent="0.25">
      <c r="A4" t="s">
        <v>7</v>
      </c>
      <c r="B4" s="7" t="s">
        <v>8</v>
      </c>
      <c r="C4" s="29" t="s">
        <v>903</v>
      </c>
      <c r="D4" s="30"/>
      <c r="E4" s="8" t="s">
        <v>904</v>
      </c>
      <c r="F4" s="1"/>
      <c r="G4" s="1"/>
      <c r="H4" s="6"/>
      <c r="I4" s="6"/>
      <c r="O4" t="s">
        <v>14</v>
      </c>
      <c r="P4" t="s">
        <v>17</v>
      </c>
    </row>
    <row r="5" spans="1:18" ht="12.75" customHeight="1" x14ac:dyDescent="0.25">
      <c r="A5" t="s">
        <v>11</v>
      </c>
      <c r="B5" s="10" t="s">
        <v>12</v>
      </c>
      <c r="C5" s="31" t="s">
        <v>962</v>
      </c>
      <c r="D5" s="32"/>
      <c r="E5" s="11" t="s">
        <v>963</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21</v>
      </c>
      <c r="D9" s="13"/>
      <c r="E9" s="15" t="s">
        <v>38</v>
      </c>
      <c r="F9" s="13"/>
      <c r="G9" s="13"/>
      <c r="H9" s="13"/>
      <c r="I9" s="16">
        <f>0+Q9</f>
        <v>0</v>
      </c>
      <c r="O9">
        <f>0+R9</f>
        <v>0</v>
      </c>
      <c r="Q9">
        <f>0+I10</f>
        <v>0</v>
      </c>
      <c r="R9">
        <f>0+O10</f>
        <v>0</v>
      </c>
    </row>
    <row r="10" spans="1:18" ht="13.2" x14ac:dyDescent="0.25">
      <c r="A10" s="12" t="s">
        <v>39</v>
      </c>
      <c r="B10" s="17" t="s">
        <v>23</v>
      </c>
      <c r="C10" s="17" t="s">
        <v>103</v>
      </c>
      <c r="D10" s="12" t="s">
        <v>218</v>
      </c>
      <c r="E10" s="18" t="s">
        <v>105</v>
      </c>
      <c r="F10" s="19" t="s">
        <v>106</v>
      </c>
      <c r="G10" s="20">
        <v>80</v>
      </c>
      <c r="H10" s="21">
        <v>0</v>
      </c>
      <c r="I10" s="21">
        <f>ROUND(ROUND(H10,2)*ROUND(G10,3),2)</f>
        <v>0</v>
      </c>
      <c r="O10">
        <f>(I10*21)/100</f>
        <v>0</v>
      </c>
      <c r="P10" t="s">
        <v>17</v>
      </c>
    </row>
    <row r="11" spans="1:18" ht="13.2" x14ac:dyDescent="0.25">
      <c r="A11" s="22" t="s">
        <v>44</v>
      </c>
      <c r="E11" s="23" t="s">
        <v>219</v>
      </c>
    </row>
    <row r="12" spans="1:18" ht="13.2" x14ac:dyDescent="0.25">
      <c r="A12" s="24" t="s">
        <v>46</v>
      </c>
      <c r="E12" s="25" t="s">
        <v>964</v>
      </c>
    </row>
    <row r="13" spans="1:18" ht="26.4" x14ac:dyDescent="0.25">
      <c r="A13" t="s">
        <v>47</v>
      </c>
      <c r="E13" s="23" t="s">
        <v>109</v>
      </c>
    </row>
    <row r="14" spans="1:18" ht="12.75" customHeight="1" x14ac:dyDescent="0.25">
      <c r="A14" s="5" t="s">
        <v>37</v>
      </c>
      <c r="B14" s="5"/>
      <c r="C14" s="27" t="s">
        <v>23</v>
      </c>
      <c r="D14" s="5"/>
      <c r="E14" s="15" t="s">
        <v>113</v>
      </c>
      <c r="F14" s="5"/>
      <c r="G14" s="5"/>
      <c r="H14" s="5"/>
      <c r="I14" s="28">
        <f>0+Q14</f>
        <v>0</v>
      </c>
      <c r="O14">
        <f>0+R14</f>
        <v>0</v>
      </c>
      <c r="Q14">
        <f>0+I15</f>
        <v>0</v>
      </c>
      <c r="R14">
        <f>0+O15</f>
        <v>0</v>
      </c>
    </row>
    <row r="15" spans="1:18" ht="13.2" x14ac:dyDescent="0.25">
      <c r="A15" s="12" t="s">
        <v>39</v>
      </c>
      <c r="B15" s="17" t="s">
        <v>17</v>
      </c>
      <c r="C15" s="17" t="s">
        <v>965</v>
      </c>
      <c r="D15" s="12" t="s">
        <v>41</v>
      </c>
      <c r="E15" s="18" t="s">
        <v>966</v>
      </c>
      <c r="F15" s="19" t="s">
        <v>141</v>
      </c>
      <c r="G15" s="20">
        <v>40</v>
      </c>
      <c r="H15" s="21">
        <v>0</v>
      </c>
      <c r="I15" s="21">
        <f>ROUND(ROUND(H15,2)*ROUND(G15,3),2)</f>
        <v>0</v>
      </c>
      <c r="O15">
        <f>(I15*21)/100</f>
        <v>0</v>
      </c>
      <c r="P15" t="s">
        <v>17</v>
      </c>
    </row>
    <row r="16" spans="1:18" ht="13.2" x14ac:dyDescent="0.25">
      <c r="A16" s="22" t="s">
        <v>44</v>
      </c>
      <c r="E16" s="23" t="s">
        <v>967</v>
      </c>
    </row>
    <row r="17" spans="1:18" ht="39.6" x14ac:dyDescent="0.25">
      <c r="A17" s="24" t="s">
        <v>46</v>
      </c>
      <c r="E17" s="25" t="s">
        <v>968</v>
      </c>
    </row>
    <row r="18" spans="1:18" ht="316.8" x14ac:dyDescent="0.25">
      <c r="A18" t="s">
        <v>47</v>
      </c>
      <c r="E18" s="23" t="s">
        <v>969</v>
      </c>
    </row>
    <row r="19" spans="1:18" ht="12.75" customHeight="1" x14ac:dyDescent="0.25">
      <c r="A19" s="5" t="s">
        <v>37</v>
      </c>
      <c r="B19" s="5"/>
      <c r="C19" s="27" t="s">
        <v>29</v>
      </c>
      <c r="D19" s="5"/>
      <c r="E19" s="15" t="s">
        <v>321</v>
      </c>
      <c r="F19" s="5"/>
      <c r="G19" s="5"/>
      <c r="H19" s="5"/>
      <c r="I19" s="28">
        <f>0+Q19</f>
        <v>0</v>
      </c>
      <c r="O19">
        <f>0+R19</f>
        <v>0</v>
      </c>
      <c r="Q19">
        <f>0+I20+I24</f>
        <v>0</v>
      </c>
      <c r="R19">
        <f>0+O20+O24</f>
        <v>0</v>
      </c>
    </row>
    <row r="20" spans="1:18" ht="13.2" x14ac:dyDescent="0.25">
      <c r="A20" s="12" t="s">
        <v>39</v>
      </c>
      <c r="B20" s="17" t="s">
        <v>16</v>
      </c>
      <c r="C20" s="17" t="s">
        <v>335</v>
      </c>
      <c r="D20" s="12" t="s">
        <v>41</v>
      </c>
      <c r="E20" s="18" t="s">
        <v>336</v>
      </c>
      <c r="F20" s="19" t="s">
        <v>116</v>
      </c>
      <c r="G20" s="20">
        <v>200</v>
      </c>
      <c r="H20" s="21">
        <v>0</v>
      </c>
      <c r="I20" s="21">
        <f>ROUND(ROUND(H20,2)*ROUND(G20,3),2)</f>
        <v>0</v>
      </c>
      <c r="O20">
        <f>(I20*21)/100</f>
        <v>0</v>
      </c>
      <c r="P20" t="s">
        <v>17</v>
      </c>
    </row>
    <row r="21" spans="1:18" ht="26.4" x14ac:dyDescent="0.25">
      <c r="A21" s="22" t="s">
        <v>44</v>
      </c>
      <c r="E21" s="23" t="s">
        <v>970</v>
      </c>
    </row>
    <row r="22" spans="1:18" ht="39.6" x14ac:dyDescent="0.25">
      <c r="A22" s="24" t="s">
        <v>46</v>
      </c>
      <c r="E22" s="25" t="s">
        <v>971</v>
      </c>
    </row>
    <row r="23" spans="1:18" ht="52.8" x14ac:dyDescent="0.25">
      <c r="A23" t="s">
        <v>47</v>
      </c>
      <c r="E23" s="23" t="s">
        <v>333</v>
      </c>
    </row>
    <row r="24" spans="1:18" ht="13.2" x14ac:dyDescent="0.25">
      <c r="A24" s="12" t="s">
        <v>39</v>
      </c>
      <c r="B24" s="17" t="s">
        <v>27</v>
      </c>
      <c r="C24" s="17" t="s">
        <v>972</v>
      </c>
      <c r="D24" s="12" t="s">
        <v>41</v>
      </c>
      <c r="E24" s="18" t="s">
        <v>973</v>
      </c>
      <c r="F24" s="19" t="s">
        <v>116</v>
      </c>
      <c r="G24" s="20">
        <v>75</v>
      </c>
      <c r="H24" s="21">
        <v>0</v>
      </c>
      <c r="I24" s="21">
        <f>ROUND(ROUND(H24,2)*ROUND(G24,3),2)</f>
        <v>0</v>
      </c>
      <c r="O24">
        <f>(I24*21)/100</f>
        <v>0</v>
      </c>
      <c r="P24" t="s">
        <v>17</v>
      </c>
    </row>
    <row r="25" spans="1:18" ht="13.2" x14ac:dyDescent="0.25">
      <c r="A25" s="22" t="s">
        <v>44</v>
      </c>
      <c r="E25" s="23" t="s">
        <v>974</v>
      </c>
    </row>
    <row r="26" spans="1:18" ht="39.6" x14ac:dyDescent="0.25">
      <c r="A26" s="24" t="s">
        <v>46</v>
      </c>
      <c r="E26" s="25" t="s">
        <v>975</v>
      </c>
    </row>
    <row r="27" spans="1:18" ht="158.4" x14ac:dyDescent="0.25">
      <c r="A27" t="s">
        <v>47</v>
      </c>
      <c r="E27" s="23" t="s">
        <v>976</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f>
        <v>0</v>
      </c>
      <c r="P2" t="s">
        <v>16</v>
      </c>
    </row>
    <row r="3" spans="1:18" ht="15" customHeight="1" x14ac:dyDescent="0.25">
      <c r="A3" t="s">
        <v>1</v>
      </c>
      <c r="B3" s="7" t="s">
        <v>4</v>
      </c>
      <c r="C3" s="29" t="s">
        <v>5</v>
      </c>
      <c r="D3" s="30"/>
      <c r="E3" s="8" t="s">
        <v>6</v>
      </c>
      <c r="F3" s="1"/>
      <c r="G3" s="4"/>
      <c r="H3" s="3" t="s">
        <v>977</v>
      </c>
      <c r="I3" s="26">
        <f>0+I9</f>
        <v>0</v>
      </c>
      <c r="O3" t="s">
        <v>13</v>
      </c>
      <c r="P3" t="s">
        <v>17</v>
      </c>
    </row>
    <row r="4" spans="1:18" ht="15" customHeight="1" x14ac:dyDescent="0.25">
      <c r="A4" t="s">
        <v>7</v>
      </c>
      <c r="B4" s="7" t="s">
        <v>8</v>
      </c>
      <c r="C4" s="29" t="s">
        <v>903</v>
      </c>
      <c r="D4" s="30"/>
      <c r="E4" s="8" t="s">
        <v>904</v>
      </c>
      <c r="F4" s="1"/>
      <c r="G4" s="1"/>
      <c r="H4" s="6"/>
      <c r="I4" s="6"/>
      <c r="O4" t="s">
        <v>14</v>
      </c>
      <c r="P4" t="s">
        <v>17</v>
      </c>
    </row>
    <row r="5" spans="1:18" ht="12.75" customHeight="1" x14ac:dyDescent="0.25">
      <c r="A5" t="s">
        <v>11</v>
      </c>
      <c r="B5" s="10" t="s">
        <v>12</v>
      </c>
      <c r="C5" s="31" t="s">
        <v>977</v>
      </c>
      <c r="D5" s="32"/>
      <c r="E5" s="11" t="s">
        <v>978</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29</v>
      </c>
      <c r="D9" s="13"/>
      <c r="E9" s="15" t="s">
        <v>321</v>
      </c>
      <c r="F9" s="13"/>
      <c r="G9" s="13"/>
      <c r="H9" s="13"/>
      <c r="I9" s="16">
        <f>0+Q9</f>
        <v>0</v>
      </c>
      <c r="O9">
        <f>0+R9</f>
        <v>0</v>
      </c>
      <c r="Q9">
        <f>0+I10</f>
        <v>0</v>
      </c>
      <c r="R9">
        <f>0+O10</f>
        <v>0</v>
      </c>
    </row>
    <row r="10" spans="1:18" ht="13.2" x14ac:dyDescent="0.25">
      <c r="A10" s="12" t="s">
        <v>39</v>
      </c>
      <c r="B10" s="17" t="s">
        <v>23</v>
      </c>
      <c r="C10" s="17" t="s">
        <v>979</v>
      </c>
      <c r="D10" s="12" t="s">
        <v>41</v>
      </c>
      <c r="E10" s="18" t="s">
        <v>980</v>
      </c>
      <c r="F10" s="19" t="s">
        <v>116</v>
      </c>
      <c r="G10" s="20">
        <v>5460</v>
      </c>
      <c r="H10" s="21">
        <v>0</v>
      </c>
      <c r="I10" s="21">
        <f>ROUND(ROUND(H10,2)*ROUND(G10,3),2)</f>
        <v>0</v>
      </c>
      <c r="O10">
        <f>(I10*21)/100</f>
        <v>0</v>
      </c>
      <c r="P10" t="s">
        <v>17</v>
      </c>
    </row>
    <row r="11" spans="1:18" ht="52.8" x14ac:dyDescent="0.25">
      <c r="A11" s="22" t="s">
        <v>44</v>
      </c>
      <c r="E11" s="23" t="s">
        <v>981</v>
      </c>
    </row>
    <row r="12" spans="1:18" ht="26.4" x14ac:dyDescent="0.25">
      <c r="A12" s="24" t="s">
        <v>46</v>
      </c>
      <c r="E12" s="25" t="s">
        <v>982</v>
      </c>
    </row>
    <row r="13" spans="1:18" ht="79.2" x14ac:dyDescent="0.25">
      <c r="A13" t="s">
        <v>47</v>
      </c>
      <c r="E13" s="23" t="s">
        <v>939</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6"/>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0+O8+O13+O30+O63+O84+O97+O102</f>
        <v>0</v>
      </c>
      <c r="P2" t="s">
        <v>16</v>
      </c>
    </row>
    <row r="3" spans="1:18" ht="15" customHeight="1" x14ac:dyDescent="0.25">
      <c r="A3" t="s">
        <v>1</v>
      </c>
      <c r="B3" s="7" t="s">
        <v>4</v>
      </c>
      <c r="C3" s="29" t="s">
        <v>5</v>
      </c>
      <c r="D3" s="30"/>
      <c r="E3" s="8" t="s">
        <v>6</v>
      </c>
      <c r="F3" s="1"/>
      <c r="G3" s="4"/>
      <c r="H3" s="3" t="s">
        <v>983</v>
      </c>
      <c r="I3" s="26">
        <f>0+I8+I13+I30+I63+I84+I97+I102</f>
        <v>0</v>
      </c>
      <c r="O3" t="s">
        <v>13</v>
      </c>
      <c r="P3" t="s">
        <v>17</v>
      </c>
    </row>
    <row r="4" spans="1:18" ht="15" customHeight="1" x14ac:dyDescent="0.25">
      <c r="A4" t="s">
        <v>7</v>
      </c>
      <c r="B4" s="10" t="s">
        <v>12</v>
      </c>
      <c r="C4" s="31" t="s">
        <v>983</v>
      </c>
      <c r="D4" s="32"/>
      <c r="E4" s="11" t="s">
        <v>984</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f>
        <v>0</v>
      </c>
      <c r="R8">
        <f>0+O9</f>
        <v>0</v>
      </c>
    </row>
    <row r="9" spans="1:18" ht="13.2" x14ac:dyDescent="0.25">
      <c r="A9" s="12" t="s">
        <v>39</v>
      </c>
      <c r="B9" s="17" t="s">
        <v>23</v>
      </c>
      <c r="C9" s="17" t="s">
        <v>103</v>
      </c>
      <c r="D9" s="12" t="s">
        <v>218</v>
      </c>
      <c r="E9" s="18" t="s">
        <v>105</v>
      </c>
      <c r="F9" s="19" t="s">
        <v>106</v>
      </c>
      <c r="G9" s="20">
        <v>1353.4390000000001</v>
      </c>
      <c r="H9" s="21">
        <v>0</v>
      </c>
      <c r="I9" s="21">
        <f>ROUND(ROUND(H9,2)*ROUND(G9,3),2)</f>
        <v>0</v>
      </c>
      <c r="O9">
        <f>(I9*21)/100</f>
        <v>0</v>
      </c>
      <c r="P9" t="s">
        <v>17</v>
      </c>
    </row>
    <row r="10" spans="1:18" ht="13.2" x14ac:dyDescent="0.25">
      <c r="A10" s="22" t="s">
        <v>44</v>
      </c>
      <c r="E10" s="23" t="s">
        <v>460</v>
      </c>
    </row>
    <row r="11" spans="1:18" ht="92.4" x14ac:dyDescent="0.25">
      <c r="A11" s="24" t="s">
        <v>46</v>
      </c>
      <c r="E11" s="25" t="s">
        <v>985</v>
      </c>
    </row>
    <row r="12" spans="1:18" ht="26.4" x14ac:dyDescent="0.25">
      <c r="A12" t="s">
        <v>47</v>
      </c>
      <c r="E12" s="23" t="s">
        <v>109</v>
      </c>
    </row>
    <row r="13" spans="1:18" ht="12.75" customHeight="1" x14ac:dyDescent="0.25">
      <c r="A13" s="5" t="s">
        <v>37</v>
      </c>
      <c r="B13" s="5"/>
      <c r="C13" s="27" t="s">
        <v>23</v>
      </c>
      <c r="D13" s="5"/>
      <c r="E13" s="15" t="s">
        <v>113</v>
      </c>
      <c r="F13" s="5"/>
      <c r="G13" s="5"/>
      <c r="H13" s="5"/>
      <c r="I13" s="28">
        <f>0+Q13</f>
        <v>0</v>
      </c>
      <c r="O13">
        <f>0+R13</f>
        <v>0</v>
      </c>
      <c r="Q13">
        <f>0+I14+I18+I22+I26</f>
        <v>0</v>
      </c>
      <c r="R13">
        <f>0+O14+O18+O22+O26</f>
        <v>0</v>
      </c>
    </row>
    <row r="14" spans="1:18" ht="13.2" x14ac:dyDescent="0.25">
      <c r="A14" s="12" t="s">
        <v>39</v>
      </c>
      <c r="B14" s="17" t="s">
        <v>17</v>
      </c>
      <c r="C14" s="17" t="s">
        <v>267</v>
      </c>
      <c r="D14" s="12" t="s">
        <v>41</v>
      </c>
      <c r="E14" s="18" t="s">
        <v>268</v>
      </c>
      <c r="F14" s="19" t="s">
        <v>141</v>
      </c>
      <c r="G14" s="20">
        <v>425.28500000000003</v>
      </c>
      <c r="H14" s="21">
        <v>0</v>
      </c>
      <c r="I14" s="21">
        <f>ROUND(ROUND(H14,2)*ROUND(G14,3),2)</f>
        <v>0</v>
      </c>
      <c r="O14">
        <f>(I14*21)/100</f>
        <v>0</v>
      </c>
      <c r="P14" t="s">
        <v>17</v>
      </c>
    </row>
    <row r="15" spans="1:18" ht="26.4" x14ac:dyDescent="0.25">
      <c r="A15" s="22" t="s">
        <v>44</v>
      </c>
      <c r="E15" s="23" t="s">
        <v>986</v>
      </c>
    </row>
    <row r="16" spans="1:18" ht="13.2" x14ac:dyDescent="0.25">
      <c r="A16" s="24" t="s">
        <v>46</v>
      </c>
      <c r="E16" s="25" t="s">
        <v>987</v>
      </c>
    </row>
    <row r="17" spans="1:18" ht="330" x14ac:dyDescent="0.25">
      <c r="A17" t="s">
        <v>47</v>
      </c>
      <c r="E17" s="23" t="s">
        <v>153</v>
      </c>
    </row>
    <row r="18" spans="1:18" ht="13.2" x14ac:dyDescent="0.25">
      <c r="A18" s="12" t="s">
        <v>39</v>
      </c>
      <c r="B18" s="17" t="s">
        <v>16</v>
      </c>
      <c r="C18" s="17" t="s">
        <v>154</v>
      </c>
      <c r="D18" s="12" t="s">
        <v>41</v>
      </c>
      <c r="E18" s="18" t="s">
        <v>155</v>
      </c>
      <c r="F18" s="19" t="s">
        <v>141</v>
      </c>
      <c r="G18" s="20">
        <v>676.71900000000005</v>
      </c>
      <c r="H18" s="21">
        <v>0</v>
      </c>
      <c r="I18" s="21">
        <f>ROUND(ROUND(H18,2)*ROUND(G18,3),2)</f>
        <v>0</v>
      </c>
      <c r="O18">
        <f>(I18*21)/100</f>
        <v>0</v>
      </c>
      <c r="P18" t="s">
        <v>17</v>
      </c>
    </row>
    <row r="19" spans="1:18" ht="13.2" x14ac:dyDescent="0.25">
      <c r="A19" s="22" t="s">
        <v>44</v>
      </c>
      <c r="E19" s="23" t="s">
        <v>988</v>
      </c>
    </row>
    <row r="20" spans="1:18" ht="92.4" x14ac:dyDescent="0.25">
      <c r="A20" s="24" t="s">
        <v>46</v>
      </c>
      <c r="E20" s="25" t="s">
        <v>989</v>
      </c>
    </row>
    <row r="21" spans="1:18" ht="198" x14ac:dyDescent="0.25">
      <c r="A21" t="s">
        <v>47</v>
      </c>
      <c r="E21" s="23" t="s">
        <v>157</v>
      </c>
    </row>
    <row r="22" spans="1:18" ht="13.2" x14ac:dyDescent="0.25">
      <c r="A22" s="12" t="s">
        <v>39</v>
      </c>
      <c r="B22" s="17" t="s">
        <v>27</v>
      </c>
      <c r="C22" s="17" t="s">
        <v>510</v>
      </c>
      <c r="D22" s="12" t="s">
        <v>41</v>
      </c>
      <c r="E22" s="18" t="s">
        <v>511</v>
      </c>
      <c r="F22" s="19" t="s">
        <v>141</v>
      </c>
      <c r="G22" s="20">
        <v>85.337000000000003</v>
      </c>
      <c r="H22" s="21">
        <v>0</v>
      </c>
      <c r="I22" s="21">
        <f>ROUND(ROUND(H22,2)*ROUND(G22,3),2)</f>
        <v>0</v>
      </c>
      <c r="O22">
        <f>(I22*21)/100</f>
        <v>0</v>
      </c>
      <c r="P22" t="s">
        <v>17</v>
      </c>
    </row>
    <row r="23" spans="1:18" ht="26.4" x14ac:dyDescent="0.25">
      <c r="A23" s="22" t="s">
        <v>44</v>
      </c>
      <c r="E23" s="23" t="s">
        <v>990</v>
      </c>
    </row>
    <row r="24" spans="1:18" ht="13.2" x14ac:dyDescent="0.25">
      <c r="A24" s="24" t="s">
        <v>46</v>
      </c>
      <c r="E24" s="25" t="s">
        <v>991</v>
      </c>
    </row>
    <row r="25" spans="1:18" ht="290.39999999999998" x14ac:dyDescent="0.25">
      <c r="A25" t="s">
        <v>47</v>
      </c>
      <c r="E25" s="23" t="s">
        <v>513</v>
      </c>
    </row>
    <row r="26" spans="1:18" ht="13.2" x14ac:dyDescent="0.25">
      <c r="A26" s="12" t="s">
        <v>39</v>
      </c>
      <c r="B26" s="17" t="s">
        <v>29</v>
      </c>
      <c r="C26" s="17" t="s">
        <v>280</v>
      </c>
      <c r="D26" s="12" t="s">
        <v>41</v>
      </c>
      <c r="E26" s="18" t="s">
        <v>281</v>
      </c>
      <c r="F26" s="19" t="s">
        <v>141</v>
      </c>
      <c r="G26" s="20">
        <v>112.32</v>
      </c>
      <c r="H26" s="21">
        <v>0</v>
      </c>
      <c r="I26" s="21">
        <f>ROUND(ROUND(H26,2)*ROUND(G26,3),2)</f>
        <v>0</v>
      </c>
      <c r="O26">
        <f>(I26*21)/100</f>
        <v>0</v>
      </c>
      <c r="P26" t="s">
        <v>17</v>
      </c>
    </row>
    <row r="27" spans="1:18" ht="26.4" x14ac:dyDescent="0.25">
      <c r="A27" s="22" t="s">
        <v>44</v>
      </c>
      <c r="E27" s="23" t="s">
        <v>992</v>
      </c>
    </row>
    <row r="28" spans="1:18" ht="13.2" x14ac:dyDescent="0.25">
      <c r="A28" s="24" t="s">
        <v>46</v>
      </c>
      <c r="E28" s="25" t="s">
        <v>993</v>
      </c>
    </row>
    <row r="29" spans="1:18" ht="237.6" x14ac:dyDescent="0.25">
      <c r="A29" t="s">
        <v>47</v>
      </c>
      <c r="E29" s="23" t="s">
        <v>284</v>
      </c>
    </row>
    <row r="30" spans="1:18" ht="12.75" customHeight="1" x14ac:dyDescent="0.25">
      <c r="A30" s="5" t="s">
        <v>37</v>
      </c>
      <c r="B30" s="5"/>
      <c r="C30" s="27" t="s">
        <v>17</v>
      </c>
      <c r="D30" s="5"/>
      <c r="E30" s="15" t="s">
        <v>290</v>
      </c>
      <c r="F30" s="5"/>
      <c r="G30" s="5"/>
      <c r="H30" s="5"/>
      <c r="I30" s="28">
        <f>0+Q30</f>
        <v>0</v>
      </c>
      <c r="O30">
        <f>0+R30</f>
        <v>0</v>
      </c>
      <c r="Q30">
        <f>0+I31+I35+I39+I43+I47+I51+I55+I59</f>
        <v>0</v>
      </c>
      <c r="R30">
        <f>0+O31+O35+O39+O43+O47+O51+O55+O59</f>
        <v>0</v>
      </c>
    </row>
    <row r="31" spans="1:18" ht="13.2" x14ac:dyDescent="0.25">
      <c r="A31" s="12" t="s">
        <v>39</v>
      </c>
      <c r="B31" s="17" t="s">
        <v>31</v>
      </c>
      <c r="C31" s="17" t="s">
        <v>994</v>
      </c>
      <c r="D31" s="12" t="s">
        <v>41</v>
      </c>
      <c r="E31" s="18" t="s">
        <v>995</v>
      </c>
      <c r="F31" s="19" t="s">
        <v>141</v>
      </c>
      <c r="G31" s="20">
        <v>251.56299999999999</v>
      </c>
      <c r="H31" s="21">
        <v>0</v>
      </c>
      <c r="I31" s="21">
        <f>ROUND(ROUND(H31,2)*ROUND(G31,3),2)</f>
        <v>0</v>
      </c>
      <c r="O31">
        <f>(I31*21)/100</f>
        <v>0</v>
      </c>
      <c r="P31" t="s">
        <v>17</v>
      </c>
    </row>
    <row r="32" spans="1:18" ht="26.4" x14ac:dyDescent="0.25">
      <c r="A32" s="22" t="s">
        <v>44</v>
      </c>
      <c r="E32" s="23" t="s">
        <v>996</v>
      </c>
    </row>
    <row r="33" spans="1:16" ht="224.4" x14ac:dyDescent="0.25">
      <c r="A33" s="24" t="s">
        <v>46</v>
      </c>
      <c r="E33" s="25" t="s">
        <v>997</v>
      </c>
    </row>
    <row r="34" spans="1:16" ht="409.6" x14ac:dyDescent="0.25">
      <c r="A34" t="s">
        <v>47</v>
      </c>
      <c r="E34" s="23" t="s">
        <v>998</v>
      </c>
    </row>
    <row r="35" spans="1:16" ht="13.2" x14ac:dyDescent="0.25">
      <c r="A35" s="12" t="s">
        <v>39</v>
      </c>
      <c r="B35" s="17" t="s">
        <v>134</v>
      </c>
      <c r="C35" s="17" t="s">
        <v>999</v>
      </c>
      <c r="D35" s="12" t="s">
        <v>41</v>
      </c>
      <c r="E35" s="18" t="s">
        <v>1000</v>
      </c>
      <c r="F35" s="19" t="s">
        <v>106</v>
      </c>
      <c r="G35" s="20">
        <v>37.734000000000002</v>
      </c>
      <c r="H35" s="21">
        <v>0</v>
      </c>
      <c r="I35" s="21">
        <f>ROUND(ROUND(H35,2)*ROUND(G35,3),2)</f>
        <v>0</v>
      </c>
      <c r="O35">
        <f>(I35*21)/100</f>
        <v>0</v>
      </c>
      <c r="P35" t="s">
        <v>17</v>
      </c>
    </row>
    <row r="36" spans="1:16" ht="13.2" x14ac:dyDescent="0.25">
      <c r="A36" s="22" t="s">
        <v>44</v>
      </c>
      <c r="E36" s="23" t="s">
        <v>1001</v>
      </c>
    </row>
    <row r="37" spans="1:16" ht="13.2" x14ac:dyDescent="0.25">
      <c r="A37" s="24" t="s">
        <v>46</v>
      </c>
      <c r="E37" s="25" t="s">
        <v>1002</v>
      </c>
    </row>
    <row r="38" spans="1:16" ht="277.2" x14ac:dyDescent="0.25">
      <c r="A38" t="s">
        <v>47</v>
      </c>
      <c r="E38" s="23" t="s">
        <v>1003</v>
      </c>
    </row>
    <row r="39" spans="1:16" ht="13.2" x14ac:dyDescent="0.25">
      <c r="A39" s="12" t="s">
        <v>39</v>
      </c>
      <c r="B39" s="17" t="s">
        <v>77</v>
      </c>
      <c r="C39" s="17" t="s">
        <v>1004</v>
      </c>
      <c r="D39" s="12" t="s">
        <v>41</v>
      </c>
      <c r="E39" s="18" t="s">
        <v>1005</v>
      </c>
      <c r="F39" s="19" t="s">
        <v>106</v>
      </c>
      <c r="G39" s="20">
        <v>75.805999999999997</v>
      </c>
      <c r="H39" s="21">
        <v>0</v>
      </c>
      <c r="I39" s="21">
        <f>ROUND(ROUND(H39,2)*ROUND(G39,3),2)</f>
        <v>0</v>
      </c>
      <c r="O39">
        <f>(I39*21)/100</f>
        <v>0</v>
      </c>
      <c r="P39" t="s">
        <v>17</v>
      </c>
    </row>
    <row r="40" spans="1:16" ht="26.4" x14ac:dyDescent="0.25">
      <c r="A40" s="22" t="s">
        <v>44</v>
      </c>
      <c r="E40" s="23" t="s">
        <v>1006</v>
      </c>
    </row>
    <row r="41" spans="1:16" ht="13.2" x14ac:dyDescent="0.25">
      <c r="A41" s="24" t="s">
        <v>46</v>
      </c>
      <c r="E41" s="25" t="s">
        <v>1007</v>
      </c>
    </row>
    <row r="42" spans="1:16" ht="343.2" x14ac:dyDescent="0.25">
      <c r="A42" t="s">
        <v>47</v>
      </c>
      <c r="E42" s="23" t="s">
        <v>1008</v>
      </c>
    </row>
    <row r="43" spans="1:16" ht="13.2" x14ac:dyDescent="0.25">
      <c r="A43" s="12" t="s">
        <v>39</v>
      </c>
      <c r="B43" s="17" t="s">
        <v>34</v>
      </c>
      <c r="C43" s="17" t="s">
        <v>1009</v>
      </c>
      <c r="D43" s="12" t="s">
        <v>41</v>
      </c>
      <c r="E43" s="18" t="s">
        <v>1010</v>
      </c>
      <c r="F43" s="19" t="s">
        <v>106</v>
      </c>
      <c r="G43" s="20">
        <v>75.805999999999997</v>
      </c>
      <c r="H43" s="21">
        <v>0</v>
      </c>
      <c r="I43" s="21">
        <f>ROUND(ROUND(H43,2)*ROUND(G43,3),2)</f>
        <v>0</v>
      </c>
      <c r="O43">
        <f>(I43*21)/100</f>
        <v>0</v>
      </c>
      <c r="P43" t="s">
        <v>17</v>
      </c>
    </row>
    <row r="44" spans="1:16" ht="13.2" x14ac:dyDescent="0.25">
      <c r="A44" s="22" t="s">
        <v>44</v>
      </c>
      <c r="E44" s="23" t="s">
        <v>41</v>
      </c>
    </row>
    <row r="45" spans="1:16" ht="26.4" x14ac:dyDescent="0.25">
      <c r="A45" s="24" t="s">
        <v>46</v>
      </c>
      <c r="E45" s="25" t="s">
        <v>1011</v>
      </c>
    </row>
    <row r="46" spans="1:16" ht="13.2" x14ac:dyDescent="0.25">
      <c r="A46" t="s">
        <v>47</v>
      </c>
      <c r="E46" s="23" t="s">
        <v>1012</v>
      </c>
    </row>
    <row r="47" spans="1:16" ht="13.2" x14ac:dyDescent="0.25">
      <c r="A47" s="12" t="s">
        <v>39</v>
      </c>
      <c r="B47" s="17" t="s">
        <v>36</v>
      </c>
      <c r="C47" s="17" t="s">
        <v>1013</v>
      </c>
      <c r="D47" s="12" t="s">
        <v>41</v>
      </c>
      <c r="E47" s="18" t="s">
        <v>1014</v>
      </c>
      <c r="F47" s="19" t="s">
        <v>173</v>
      </c>
      <c r="G47" s="20">
        <v>720</v>
      </c>
      <c r="H47" s="21">
        <v>0</v>
      </c>
      <c r="I47" s="21">
        <f>ROUND(ROUND(H47,2)*ROUND(G47,3),2)</f>
        <v>0</v>
      </c>
      <c r="O47">
        <f>(I47*21)/100</f>
        <v>0</v>
      </c>
      <c r="P47" t="s">
        <v>17</v>
      </c>
    </row>
    <row r="48" spans="1:16" ht="26.4" x14ac:dyDescent="0.25">
      <c r="A48" s="22" t="s">
        <v>44</v>
      </c>
      <c r="E48" s="23" t="s">
        <v>1015</v>
      </c>
    </row>
    <row r="49" spans="1:18" ht="224.4" x14ac:dyDescent="0.25">
      <c r="A49" s="24" t="s">
        <v>46</v>
      </c>
      <c r="E49" s="25" t="s">
        <v>1016</v>
      </c>
    </row>
    <row r="50" spans="1:18" ht="198" x14ac:dyDescent="0.25">
      <c r="A50" t="s">
        <v>47</v>
      </c>
      <c r="E50" s="23" t="s">
        <v>1017</v>
      </c>
    </row>
    <row r="51" spans="1:18" ht="13.2" x14ac:dyDescent="0.25">
      <c r="A51" s="12" t="s">
        <v>39</v>
      </c>
      <c r="B51" s="17" t="s">
        <v>82</v>
      </c>
      <c r="C51" s="17" t="s">
        <v>1018</v>
      </c>
      <c r="D51" s="12" t="s">
        <v>41</v>
      </c>
      <c r="E51" s="18" t="s">
        <v>1019</v>
      </c>
      <c r="F51" s="19" t="s">
        <v>173</v>
      </c>
      <c r="G51" s="20">
        <v>87</v>
      </c>
      <c r="H51" s="21">
        <v>0</v>
      </c>
      <c r="I51" s="21">
        <f>ROUND(ROUND(H51,2)*ROUND(G51,3),2)</f>
        <v>0</v>
      </c>
      <c r="O51">
        <f>(I51*21)/100</f>
        <v>0</v>
      </c>
      <c r="P51" t="s">
        <v>17</v>
      </c>
    </row>
    <row r="52" spans="1:18" ht="26.4" x14ac:dyDescent="0.25">
      <c r="A52" s="22" t="s">
        <v>44</v>
      </c>
      <c r="E52" s="23" t="s">
        <v>1020</v>
      </c>
    </row>
    <row r="53" spans="1:18" ht="224.4" x14ac:dyDescent="0.25">
      <c r="A53" s="24" t="s">
        <v>46</v>
      </c>
      <c r="E53" s="25" t="s">
        <v>1021</v>
      </c>
    </row>
    <row r="54" spans="1:18" ht="198" x14ac:dyDescent="0.25">
      <c r="A54" t="s">
        <v>47</v>
      </c>
      <c r="E54" s="23" t="s">
        <v>1017</v>
      </c>
    </row>
    <row r="55" spans="1:18" ht="13.2" x14ac:dyDescent="0.25">
      <c r="A55" s="12" t="s">
        <v>39</v>
      </c>
      <c r="B55" s="17" t="s">
        <v>158</v>
      </c>
      <c r="C55" s="17" t="s">
        <v>1022</v>
      </c>
      <c r="D55" s="12" t="s">
        <v>41</v>
      </c>
      <c r="E55" s="18" t="s">
        <v>1023</v>
      </c>
      <c r="F55" s="19" t="s">
        <v>141</v>
      </c>
      <c r="G55" s="20">
        <v>18.120999999999999</v>
      </c>
      <c r="H55" s="21">
        <v>0</v>
      </c>
      <c r="I55" s="21">
        <f>ROUND(ROUND(H55,2)*ROUND(G55,3),2)</f>
        <v>0</v>
      </c>
      <c r="O55">
        <f>(I55*21)/100</f>
        <v>0</v>
      </c>
      <c r="P55" t="s">
        <v>17</v>
      </c>
    </row>
    <row r="56" spans="1:18" ht="13.2" x14ac:dyDescent="0.25">
      <c r="A56" s="22" t="s">
        <v>44</v>
      </c>
      <c r="E56" s="23" t="s">
        <v>1024</v>
      </c>
    </row>
    <row r="57" spans="1:18" ht="224.4" x14ac:dyDescent="0.25">
      <c r="A57" s="24" t="s">
        <v>46</v>
      </c>
      <c r="E57" s="25" t="s">
        <v>1025</v>
      </c>
    </row>
    <row r="58" spans="1:18" ht="382.8" x14ac:dyDescent="0.25">
      <c r="A58" t="s">
        <v>47</v>
      </c>
      <c r="E58" s="23" t="s">
        <v>527</v>
      </c>
    </row>
    <row r="59" spans="1:18" ht="13.2" x14ac:dyDescent="0.25">
      <c r="A59" s="12" t="s">
        <v>39</v>
      </c>
      <c r="B59" s="17" t="s">
        <v>164</v>
      </c>
      <c r="C59" s="17" t="s">
        <v>1026</v>
      </c>
      <c r="D59" s="12" t="s">
        <v>41</v>
      </c>
      <c r="E59" s="18" t="s">
        <v>1027</v>
      </c>
      <c r="F59" s="19" t="s">
        <v>106</v>
      </c>
      <c r="G59" s="20">
        <v>1.1279999999999999</v>
      </c>
      <c r="H59" s="21">
        <v>0</v>
      </c>
      <c r="I59" s="21">
        <f>ROUND(ROUND(H59,2)*ROUND(G59,3),2)</f>
        <v>0</v>
      </c>
      <c r="O59">
        <f>(I59*21)/100</f>
        <v>0</v>
      </c>
      <c r="P59" t="s">
        <v>17</v>
      </c>
    </row>
    <row r="60" spans="1:18" ht="39.6" x14ac:dyDescent="0.25">
      <c r="A60" s="22" t="s">
        <v>44</v>
      </c>
      <c r="E60" s="23" t="s">
        <v>1028</v>
      </c>
    </row>
    <row r="61" spans="1:18" ht="13.2" x14ac:dyDescent="0.25">
      <c r="A61" s="24" t="s">
        <v>46</v>
      </c>
      <c r="E61" s="25" t="s">
        <v>1029</v>
      </c>
    </row>
    <row r="62" spans="1:18" ht="290.39999999999998" x14ac:dyDescent="0.25">
      <c r="A62" t="s">
        <v>47</v>
      </c>
      <c r="E62" s="23" t="s">
        <v>1030</v>
      </c>
    </row>
    <row r="63" spans="1:18" ht="12.75" customHeight="1" x14ac:dyDescent="0.25">
      <c r="A63" s="5" t="s">
        <v>37</v>
      </c>
      <c r="B63" s="5"/>
      <c r="C63" s="27" t="s">
        <v>16</v>
      </c>
      <c r="D63" s="5"/>
      <c r="E63" s="15" t="s">
        <v>469</v>
      </c>
      <c r="F63" s="5"/>
      <c r="G63" s="5"/>
      <c r="H63" s="5"/>
      <c r="I63" s="28">
        <f>0+Q63</f>
        <v>0</v>
      </c>
      <c r="O63">
        <f>0+R63</f>
        <v>0</v>
      </c>
      <c r="Q63">
        <f>0+I64+I68+I72+I76+I80</f>
        <v>0</v>
      </c>
      <c r="R63">
        <f>0+O64+O68+O72+O76+O80</f>
        <v>0</v>
      </c>
    </row>
    <row r="64" spans="1:18" ht="13.2" x14ac:dyDescent="0.25">
      <c r="A64" s="12" t="s">
        <v>39</v>
      </c>
      <c r="B64" s="17" t="s">
        <v>89</v>
      </c>
      <c r="C64" s="17" t="s">
        <v>1031</v>
      </c>
      <c r="D64" s="12" t="s">
        <v>41</v>
      </c>
      <c r="E64" s="18" t="s">
        <v>1032</v>
      </c>
      <c r="F64" s="19" t="s">
        <v>1033</v>
      </c>
      <c r="G64" s="20">
        <v>1910</v>
      </c>
      <c r="H64" s="21">
        <v>0</v>
      </c>
      <c r="I64" s="21">
        <f>ROUND(ROUND(H64,2)*ROUND(G64,3),2)</f>
        <v>0</v>
      </c>
      <c r="O64">
        <f>(I64*21)/100</f>
        <v>0</v>
      </c>
      <c r="P64" t="s">
        <v>17</v>
      </c>
    </row>
    <row r="65" spans="1:16" ht="26.4" x14ac:dyDescent="0.25">
      <c r="A65" s="22" t="s">
        <v>44</v>
      </c>
      <c r="E65" s="23" t="s">
        <v>1034</v>
      </c>
    </row>
    <row r="66" spans="1:16" ht="13.2" x14ac:dyDescent="0.25">
      <c r="A66" s="24" t="s">
        <v>46</v>
      </c>
      <c r="E66" s="25" t="s">
        <v>1035</v>
      </c>
    </row>
    <row r="67" spans="1:16" ht="26.4" x14ac:dyDescent="0.25">
      <c r="A67" t="s">
        <v>47</v>
      </c>
      <c r="E67" s="23" t="s">
        <v>1036</v>
      </c>
    </row>
    <row r="68" spans="1:16" ht="13.2" x14ac:dyDescent="0.25">
      <c r="A68" s="12" t="s">
        <v>39</v>
      </c>
      <c r="B68" s="17" t="s">
        <v>92</v>
      </c>
      <c r="C68" s="17" t="s">
        <v>1037</v>
      </c>
      <c r="D68" s="12" t="s">
        <v>41</v>
      </c>
      <c r="E68" s="18" t="s">
        <v>1038</v>
      </c>
      <c r="F68" s="19" t="s">
        <v>141</v>
      </c>
      <c r="G68" s="20">
        <v>133.953</v>
      </c>
      <c r="H68" s="21">
        <v>0</v>
      </c>
      <c r="I68" s="21">
        <f>ROUND(ROUND(H68,2)*ROUND(G68,3),2)</f>
        <v>0</v>
      </c>
      <c r="O68">
        <f>(I68*21)/100</f>
        <v>0</v>
      </c>
      <c r="P68" t="s">
        <v>17</v>
      </c>
    </row>
    <row r="69" spans="1:16" ht="13.2" x14ac:dyDescent="0.25">
      <c r="A69" s="22" t="s">
        <v>44</v>
      </c>
      <c r="E69" s="23" t="s">
        <v>1039</v>
      </c>
    </row>
    <row r="70" spans="1:16" ht="66" x14ac:dyDescent="0.25">
      <c r="A70" s="24" t="s">
        <v>46</v>
      </c>
      <c r="E70" s="25" t="s">
        <v>1040</v>
      </c>
    </row>
    <row r="71" spans="1:16" ht="396" x14ac:dyDescent="0.25">
      <c r="A71" t="s">
        <v>47</v>
      </c>
      <c r="E71" s="23" t="s">
        <v>1041</v>
      </c>
    </row>
    <row r="72" spans="1:16" ht="13.2" x14ac:dyDescent="0.25">
      <c r="A72" s="12" t="s">
        <v>39</v>
      </c>
      <c r="B72" s="17" t="s">
        <v>95</v>
      </c>
      <c r="C72" s="17" t="s">
        <v>1042</v>
      </c>
      <c r="D72" s="12" t="s">
        <v>41</v>
      </c>
      <c r="E72" s="18" t="s">
        <v>1043</v>
      </c>
      <c r="F72" s="19" t="s">
        <v>106</v>
      </c>
      <c r="G72" s="20">
        <v>26.791</v>
      </c>
      <c r="H72" s="21">
        <v>0</v>
      </c>
      <c r="I72" s="21">
        <f>ROUND(ROUND(H72,2)*ROUND(G72,3),2)</f>
        <v>0</v>
      </c>
      <c r="O72">
        <f>(I72*21)/100</f>
        <v>0</v>
      </c>
      <c r="P72" t="s">
        <v>17</v>
      </c>
    </row>
    <row r="73" spans="1:16" ht="13.2" x14ac:dyDescent="0.25">
      <c r="A73" s="22" t="s">
        <v>44</v>
      </c>
      <c r="E73" s="23" t="s">
        <v>1044</v>
      </c>
    </row>
    <row r="74" spans="1:16" ht="13.2" x14ac:dyDescent="0.25">
      <c r="A74" s="24" t="s">
        <v>46</v>
      </c>
      <c r="E74" s="25" t="s">
        <v>1045</v>
      </c>
    </row>
    <row r="75" spans="1:16" ht="250.8" x14ac:dyDescent="0.25">
      <c r="A75" t="s">
        <v>47</v>
      </c>
      <c r="E75" s="23" t="s">
        <v>1046</v>
      </c>
    </row>
    <row r="76" spans="1:16" ht="13.2" x14ac:dyDescent="0.25">
      <c r="A76" s="12" t="s">
        <v>39</v>
      </c>
      <c r="B76" s="17" t="s">
        <v>184</v>
      </c>
      <c r="C76" s="17" t="s">
        <v>470</v>
      </c>
      <c r="D76" s="12" t="s">
        <v>41</v>
      </c>
      <c r="E76" s="18" t="s">
        <v>471</v>
      </c>
      <c r="F76" s="19" t="s">
        <v>141</v>
      </c>
      <c r="G76" s="20">
        <v>284.89600000000002</v>
      </c>
      <c r="H76" s="21">
        <v>0</v>
      </c>
      <c r="I76" s="21">
        <f>ROUND(ROUND(H76,2)*ROUND(G76,3),2)</f>
        <v>0</v>
      </c>
      <c r="O76">
        <f>(I76*21)/100</f>
        <v>0</v>
      </c>
      <c r="P76" t="s">
        <v>17</v>
      </c>
    </row>
    <row r="77" spans="1:16" ht="250.8" x14ac:dyDescent="0.25">
      <c r="A77" s="22" t="s">
        <v>44</v>
      </c>
      <c r="E77" s="23" t="s">
        <v>1047</v>
      </c>
    </row>
    <row r="78" spans="1:16" ht="26.4" x14ac:dyDescent="0.25">
      <c r="A78" s="24" t="s">
        <v>46</v>
      </c>
      <c r="E78" s="25" t="s">
        <v>1048</v>
      </c>
    </row>
    <row r="79" spans="1:16" ht="382.8" x14ac:dyDescent="0.25">
      <c r="A79" t="s">
        <v>47</v>
      </c>
      <c r="E79" s="23" t="s">
        <v>315</v>
      </c>
    </row>
    <row r="80" spans="1:16" ht="13.2" x14ac:dyDescent="0.25">
      <c r="A80" s="12" t="s">
        <v>39</v>
      </c>
      <c r="B80" s="17" t="s">
        <v>98</v>
      </c>
      <c r="C80" s="17" t="s">
        <v>474</v>
      </c>
      <c r="D80" s="12" t="s">
        <v>41</v>
      </c>
      <c r="E80" s="18" t="s">
        <v>475</v>
      </c>
      <c r="F80" s="19" t="s">
        <v>106</v>
      </c>
      <c r="G80" s="20">
        <v>51.280999999999999</v>
      </c>
      <c r="H80" s="21">
        <v>0</v>
      </c>
      <c r="I80" s="21">
        <f>ROUND(ROUND(H80,2)*ROUND(G80,3),2)</f>
        <v>0</v>
      </c>
      <c r="O80">
        <f>(I80*21)/100</f>
        <v>0</v>
      </c>
      <c r="P80" t="s">
        <v>17</v>
      </c>
    </row>
    <row r="81" spans="1:18" ht="13.2" x14ac:dyDescent="0.25">
      <c r="A81" s="22" t="s">
        <v>44</v>
      </c>
      <c r="E81" s="23" t="s">
        <v>1049</v>
      </c>
    </row>
    <row r="82" spans="1:18" ht="13.2" x14ac:dyDescent="0.25">
      <c r="A82" s="24" t="s">
        <v>46</v>
      </c>
      <c r="E82" s="25" t="s">
        <v>1050</v>
      </c>
    </row>
    <row r="83" spans="1:18" ht="277.2" x14ac:dyDescent="0.25">
      <c r="A83" t="s">
        <v>47</v>
      </c>
      <c r="E83" s="23" t="s">
        <v>478</v>
      </c>
    </row>
    <row r="84" spans="1:18" ht="12.75" customHeight="1" x14ac:dyDescent="0.25">
      <c r="A84" s="5" t="s">
        <v>37</v>
      </c>
      <c r="B84" s="5"/>
      <c r="C84" s="27" t="s">
        <v>27</v>
      </c>
      <c r="D84" s="5"/>
      <c r="E84" s="15" t="s">
        <v>309</v>
      </c>
      <c r="F84" s="5"/>
      <c r="G84" s="5"/>
      <c r="H84" s="5"/>
      <c r="I84" s="28">
        <f>0+Q84</f>
        <v>0</v>
      </c>
      <c r="O84">
        <f>0+R84</f>
        <v>0</v>
      </c>
      <c r="Q84">
        <f>0+I85+I89+I93</f>
        <v>0</v>
      </c>
      <c r="R84">
        <f>0+O85+O89+O93</f>
        <v>0</v>
      </c>
    </row>
    <row r="85" spans="1:18" ht="13.2" x14ac:dyDescent="0.25">
      <c r="A85" s="12" t="s">
        <v>39</v>
      </c>
      <c r="B85" s="17" t="s">
        <v>85</v>
      </c>
      <c r="C85" s="17" t="s">
        <v>479</v>
      </c>
      <c r="D85" s="12" t="s">
        <v>41</v>
      </c>
      <c r="E85" s="18" t="s">
        <v>480</v>
      </c>
      <c r="F85" s="19" t="s">
        <v>141</v>
      </c>
      <c r="G85" s="20">
        <v>16.32</v>
      </c>
      <c r="H85" s="21">
        <v>0</v>
      </c>
      <c r="I85" s="21">
        <f>ROUND(ROUND(H85,2)*ROUND(G85,3),2)</f>
        <v>0</v>
      </c>
      <c r="O85">
        <f>(I85*21)/100</f>
        <v>0</v>
      </c>
      <c r="P85" t="s">
        <v>17</v>
      </c>
    </row>
    <row r="86" spans="1:18" ht="13.2" x14ac:dyDescent="0.25">
      <c r="A86" s="22" t="s">
        <v>44</v>
      </c>
      <c r="E86" s="23" t="s">
        <v>41</v>
      </c>
    </row>
    <row r="87" spans="1:18" ht="13.2" x14ac:dyDescent="0.25">
      <c r="A87" s="24" t="s">
        <v>46</v>
      </c>
      <c r="E87" s="25" t="s">
        <v>1051</v>
      </c>
    </row>
    <row r="88" spans="1:18" ht="382.8" x14ac:dyDescent="0.25">
      <c r="A88" t="s">
        <v>47</v>
      </c>
      <c r="E88" s="23" t="s">
        <v>315</v>
      </c>
    </row>
    <row r="89" spans="1:18" ht="13.2" x14ac:dyDescent="0.25">
      <c r="A89" s="12" t="s">
        <v>39</v>
      </c>
      <c r="B89" s="17" t="s">
        <v>199</v>
      </c>
      <c r="C89" s="17" t="s">
        <v>1052</v>
      </c>
      <c r="D89" s="12" t="s">
        <v>41</v>
      </c>
      <c r="E89" s="18" t="s">
        <v>1053</v>
      </c>
      <c r="F89" s="19" t="s">
        <v>141</v>
      </c>
      <c r="G89" s="20">
        <v>34.56</v>
      </c>
      <c r="H89" s="21">
        <v>0</v>
      </c>
      <c r="I89" s="21">
        <f>ROUND(ROUND(H89,2)*ROUND(G89,3),2)</f>
        <v>0</v>
      </c>
      <c r="O89">
        <f>(I89*21)/100</f>
        <v>0</v>
      </c>
      <c r="P89" t="s">
        <v>17</v>
      </c>
    </row>
    <row r="90" spans="1:18" ht="13.2" x14ac:dyDescent="0.25">
      <c r="A90" s="22" t="s">
        <v>44</v>
      </c>
      <c r="E90" s="23" t="s">
        <v>41</v>
      </c>
    </row>
    <row r="91" spans="1:18" ht="13.2" x14ac:dyDescent="0.25">
      <c r="A91" s="24" t="s">
        <v>46</v>
      </c>
      <c r="E91" s="25" t="s">
        <v>1054</v>
      </c>
    </row>
    <row r="92" spans="1:18" ht="382.8" x14ac:dyDescent="0.25">
      <c r="A92" t="s">
        <v>47</v>
      </c>
      <c r="E92" s="23" t="s">
        <v>315</v>
      </c>
    </row>
    <row r="93" spans="1:18" ht="13.2" x14ac:dyDescent="0.25">
      <c r="A93" s="12" t="s">
        <v>39</v>
      </c>
      <c r="B93" s="17" t="s">
        <v>291</v>
      </c>
      <c r="C93" s="17" t="s">
        <v>1055</v>
      </c>
      <c r="D93" s="12" t="s">
        <v>41</v>
      </c>
      <c r="E93" s="18" t="s">
        <v>1056</v>
      </c>
      <c r="F93" s="19" t="s">
        <v>106</v>
      </c>
      <c r="G93" s="20">
        <v>3.5489999999999999</v>
      </c>
      <c r="H93" s="21">
        <v>0</v>
      </c>
      <c r="I93" s="21">
        <f>ROUND(ROUND(H93,2)*ROUND(G93,3),2)</f>
        <v>0</v>
      </c>
      <c r="O93">
        <f>(I93*21)/100</f>
        <v>0</v>
      </c>
      <c r="P93" t="s">
        <v>17</v>
      </c>
    </row>
    <row r="94" spans="1:18" ht="26.4" x14ac:dyDescent="0.25">
      <c r="A94" s="22" t="s">
        <v>44</v>
      </c>
      <c r="E94" s="23" t="s">
        <v>1057</v>
      </c>
    </row>
    <row r="95" spans="1:18" ht="13.2" x14ac:dyDescent="0.25">
      <c r="A95" s="24" t="s">
        <v>46</v>
      </c>
      <c r="E95" s="25" t="s">
        <v>1058</v>
      </c>
    </row>
    <row r="96" spans="1:18" ht="198" x14ac:dyDescent="0.25">
      <c r="A96" t="s">
        <v>47</v>
      </c>
      <c r="E96" s="23" t="s">
        <v>1059</v>
      </c>
    </row>
    <row r="97" spans="1:18" ht="12.75" customHeight="1" x14ac:dyDescent="0.25">
      <c r="A97" s="5" t="s">
        <v>37</v>
      </c>
      <c r="B97" s="5"/>
      <c r="C97" s="27" t="s">
        <v>134</v>
      </c>
      <c r="D97" s="5"/>
      <c r="E97" s="15" t="s">
        <v>1060</v>
      </c>
      <c r="F97" s="5"/>
      <c r="G97" s="5"/>
      <c r="H97" s="5"/>
      <c r="I97" s="28">
        <f>0+Q97</f>
        <v>0</v>
      </c>
      <c r="O97">
        <f>0+R97</f>
        <v>0</v>
      </c>
      <c r="Q97">
        <f>0+I98</f>
        <v>0</v>
      </c>
      <c r="R97">
        <f>0+O98</f>
        <v>0</v>
      </c>
    </row>
    <row r="98" spans="1:18" ht="13.2" x14ac:dyDescent="0.25">
      <c r="A98" s="12" t="s">
        <v>39</v>
      </c>
      <c r="B98" s="17" t="s">
        <v>297</v>
      </c>
      <c r="C98" s="17" t="s">
        <v>1061</v>
      </c>
      <c r="D98" s="12" t="s">
        <v>41</v>
      </c>
      <c r="E98" s="18" t="s">
        <v>1062</v>
      </c>
      <c r="F98" s="19" t="s">
        <v>116</v>
      </c>
      <c r="G98" s="20">
        <v>645.26099999999997</v>
      </c>
      <c r="H98" s="21">
        <v>0</v>
      </c>
      <c r="I98" s="21">
        <f>ROUND(ROUND(H98,2)*ROUND(G98,3),2)</f>
        <v>0</v>
      </c>
      <c r="O98">
        <f>(I98*21)/100</f>
        <v>0</v>
      </c>
      <c r="P98" t="s">
        <v>17</v>
      </c>
    </row>
    <row r="99" spans="1:18" ht="39.6" x14ac:dyDescent="0.25">
      <c r="A99" s="22" t="s">
        <v>44</v>
      </c>
      <c r="E99" s="23" t="s">
        <v>1063</v>
      </c>
    </row>
    <row r="100" spans="1:18" ht="66" x14ac:dyDescent="0.25">
      <c r="A100" s="24" t="s">
        <v>46</v>
      </c>
      <c r="E100" s="25" t="s">
        <v>1064</v>
      </c>
    </row>
    <row r="101" spans="1:18" ht="52.8" x14ac:dyDescent="0.25">
      <c r="A101" t="s">
        <v>47</v>
      </c>
      <c r="E101" s="23" t="s">
        <v>1065</v>
      </c>
    </row>
    <row r="102" spans="1:18" ht="12.75" customHeight="1" x14ac:dyDescent="0.25">
      <c r="A102" s="5" t="s">
        <v>37</v>
      </c>
      <c r="B102" s="5"/>
      <c r="C102" s="27" t="s">
        <v>34</v>
      </c>
      <c r="D102" s="5"/>
      <c r="E102" s="15" t="s">
        <v>170</v>
      </c>
      <c r="F102" s="5"/>
      <c r="G102" s="5"/>
      <c r="H102" s="5"/>
      <c r="I102" s="28">
        <f>0+Q102</f>
        <v>0</v>
      </c>
      <c r="O102">
        <f>0+R102</f>
        <v>0</v>
      </c>
      <c r="Q102">
        <f>0+I103+I107+I111+I115+I119+I123</f>
        <v>0</v>
      </c>
      <c r="R102">
        <f>0+O103+O107+O111+O115+O119+O123</f>
        <v>0</v>
      </c>
    </row>
    <row r="103" spans="1:18" ht="13.2" x14ac:dyDescent="0.25">
      <c r="A103" s="12" t="s">
        <v>39</v>
      </c>
      <c r="B103" s="17" t="s">
        <v>303</v>
      </c>
      <c r="C103" s="17" t="s">
        <v>1066</v>
      </c>
      <c r="D103" s="12" t="s">
        <v>41</v>
      </c>
      <c r="E103" s="18" t="s">
        <v>1067</v>
      </c>
      <c r="F103" s="19" t="s">
        <v>173</v>
      </c>
      <c r="G103" s="20">
        <v>191</v>
      </c>
      <c r="H103" s="21">
        <v>0</v>
      </c>
      <c r="I103" s="21">
        <f>ROUND(ROUND(H103,2)*ROUND(G103,3),2)</f>
        <v>0</v>
      </c>
      <c r="O103">
        <f>(I103*21)/100</f>
        <v>0</v>
      </c>
      <c r="P103" t="s">
        <v>17</v>
      </c>
    </row>
    <row r="104" spans="1:18" ht="13.2" x14ac:dyDescent="0.25">
      <c r="A104" s="22" t="s">
        <v>44</v>
      </c>
      <c r="E104" s="23" t="s">
        <v>41</v>
      </c>
    </row>
    <row r="105" spans="1:18" ht="13.2" x14ac:dyDescent="0.25">
      <c r="A105" s="24" t="s">
        <v>46</v>
      </c>
      <c r="E105" s="25" t="s">
        <v>1068</v>
      </c>
    </row>
    <row r="106" spans="1:18" ht="66" x14ac:dyDescent="0.25">
      <c r="A106" t="s">
        <v>47</v>
      </c>
      <c r="E106" s="23" t="s">
        <v>1069</v>
      </c>
    </row>
    <row r="107" spans="1:18" ht="26.4" x14ac:dyDescent="0.25">
      <c r="A107" s="12" t="s">
        <v>39</v>
      </c>
      <c r="B107" s="17" t="s">
        <v>310</v>
      </c>
      <c r="C107" s="17" t="s">
        <v>1070</v>
      </c>
      <c r="D107" s="12" t="s">
        <v>41</v>
      </c>
      <c r="E107" s="18" t="s">
        <v>1071</v>
      </c>
      <c r="F107" s="19" t="s">
        <v>173</v>
      </c>
      <c r="G107" s="20">
        <v>204</v>
      </c>
      <c r="H107" s="21">
        <v>0</v>
      </c>
      <c r="I107" s="21">
        <f>ROUND(ROUND(H107,2)*ROUND(G107,3),2)</f>
        <v>0</v>
      </c>
      <c r="O107">
        <f>(I107*21)/100</f>
        <v>0</v>
      </c>
      <c r="P107" t="s">
        <v>17</v>
      </c>
    </row>
    <row r="108" spans="1:18" ht="13.2" x14ac:dyDescent="0.25">
      <c r="A108" s="22" t="s">
        <v>44</v>
      </c>
      <c r="E108" s="23" t="s">
        <v>41</v>
      </c>
    </row>
    <row r="109" spans="1:18" ht="13.2" x14ac:dyDescent="0.25">
      <c r="A109" s="24" t="s">
        <v>46</v>
      </c>
      <c r="E109" s="25" t="s">
        <v>1072</v>
      </c>
    </row>
    <row r="110" spans="1:18" ht="118.8" x14ac:dyDescent="0.25">
      <c r="A110" t="s">
        <v>47</v>
      </c>
      <c r="E110" s="23" t="s">
        <v>1073</v>
      </c>
    </row>
    <row r="111" spans="1:18" ht="13.2" x14ac:dyDescent="0.25">
      <c r="A111" s="12" t="s">
        <v>39</v>
      </c>
      <c r="B111" s="17" t="s">
        <v>316</v>
      </c>
      <c r="C111" s="17" t="s">
        <v>1074</v>
      </c>
      <c r="D111" s="12" t="s">
        <v>41</v>
      </c>
      <c r="E111" s="18" t="s">
        <v>1075</v>
      </c>
      <c r="F111" s="19" t="s">
        <v>173</v>
      </c>
      <c r="G111" s="20">
        <v>191</v>
      </c>
      <c r="H111" s="21">
        <v>0</v>
      </c>
      <c r="I111" s="21">
        <f>ROUND(ROUND(H111,2)*ROUND(G111,3),2)</f>
        <v>0</v>
      </c>
      <c r="O111">
        <f>(I111*21)/100</f>
        <v>0</v>
      </c>
      <c r="P111" t="s">
        <v>17</v>
      </c>
    </row>
    <row r="112" spans="1:18" ht="13.2" x14ac:dyDescent="0.25">
      <c r="A112" s="22" t="s">
        <v>44</v>
      </c>
      <c r="E112" s="23" t="s">
        <v>1076</v>
      </c>
    </row>
    <row r="113" spans="1:16" ht="13.2" x14ac:dyDescent="0.25">
      <c r="A113" s="24" t="s">
        <v>46</v>
      </c>
      <c r="E113" s="25" t="s">
        <v>1068</v>
      </c>
    </row>
    <row r="114" spans="1:16" ht="26.4" x14ac:dyDescent="0.25">
      <c r="A114" t="s">
        <v>47</v>
      </c>
      <c r="E114" s="23" t="s">
        <v>714</v>
      </c>
    </row>
    <row r="115" spans="1:16" ht="13.2" x14ac:dyDescent="0.25">
      <c r="A115" s="12" t="s">
        <v>39</v>
      </c>
      <c r="B115" s="17" t="s">
        <v>322</v>
      </c>
      <c r="C115" s="17" t="s">
        <v>1077</v>
      </c>
      <c r="D115" s="12" t="s">
        <v>41</v>
      </c>
      <c r="E115" s="18" t="s">
        <v>1078</v>
      </c>
      <c r="F115" s="19" t="s">
        <v>173</v>
      </c>
      <c r="G115" s="20">
        <v>191</v>
      </c>
      <c r="H115" s="21">
        <v>0</v>
      </c>
      <c r="I115" s="21">
        <f>ROUND(ROUND(H115,2)*ROUND(G115,3),2)</f>
        <v>0</v>
      </c>
      <c r="O115">
        <f>(I115*21)/100</f>
        <v>0</v>
      </c>
      <c r="P115" t="s">
        <v>17</v>
      </c>
    </row>
    <row r="116" spans="1:16" ht="13.2" x14ac:dyDescent="0.25">
      <c r="A116" s="22" t="s">
        <v>44</v>
      </c>
      <c r="E116" s="23" t="s">
        <v>1076</v>
      </c>
    </row>
    <row r="117" spans="1:16" ht="13.2" x14ac:dyDescent="0.25">
      <c r="A117" s="24" t="s">
        <v>46</v>
      </c>
      <c r="E117" s="25" t="s">
        <v>1068</v>
      </c>
    </row>
    <row r="118" spans="1:16" ht="39.6" x14ac:dyDescent="0.25">
      <c r="A118" t="s">
        <v>47</v>
      </c>
      <c r="E118" s="23" t="s">
        <v>720</v>
      </c>
    </row>
    <row r="119" spans="1:16" ht="13.2" x14ac:dyDescent="0.25">
      <c r="A119" s="12" t="s">
        <v>39</v>
      </c>
      <c r="B119" s="17" t="s">
        <v>328</v>
      </c>
      <c r="C119" s="17" t="s">
        <v>1079</v>
      </c>
      <c r="D119" s="12" t="s">
        <v>41</v>
      </c>
      <c r="E119" s="18" t="s">
        <v>1080</v>
      </c>
      <c r="F119" s="19" t="s">
        <v>173</v>
      </c>
      <c r="G119" s="20">
        <v>191</v>
      </c>
      <c r="H119" s="21">
        <v>0</v>
      </c>
      <c r="I119" s="21">
        <f>ROUND(ROUND(H119,2)*ROUND(G119,3),2)</f>
        <v>0</v>
      </c>
      <c r="O119">
        <f>(I119*21)/100</f>
        <v>0</v>
      </c>
      <c r="P119" t="s">
        <v>17</v>
      </c>
    </row>
    <row r="120" spans="1:16" ht="13.2" x14ac:dyDescent="0.25">
      <c r="A120" s="22" t="s">
        <v>44</v>
      </c>
      <c r="E120" s="23" t="s">
        <v>1081</v>
      </c>
    </row>
    <row r="121" spans="1:16" ht="13.2" x14ac:dyDescent="0.25">
      <c r="A121" s="24" t="s">
        <v>46</v>
      </c>
      <c r="E121" s="25" t="s">
        <v>1068</v>
      </c>
    </row>
    <row r="122" spans="1:16" ht="26.4" x14ac:dyDescent="0.25">
      <c r="A122" t="s">
        <v>47</v>
      </c>
      <c r="E122" s="23" t="s">
        <v>1082</v>
      </c>
    </row>
    <row r="123" spans="1:16" ht="13.2" x14ac:dyDescent="0.25">
      <c r="A123" s="12" t="s">
        <v>39</v>
      </c>
      <c r="B123" s="17" t="s">
        <v>334</v>
      </c>
      <c r="C123" s="17" t="s">
        <v>1083</v>
      </c>
      <c r="D123" s="12" t="s">
        <v>65</v>
      </c>
      <c r="E123" s="18" t="s">
        <v>1084</v>
      </c>
      <c r="F123" s="19" t="s">
        <v>1033</v>
      </c>
      <c r="G123" s="20">
        <v>7007.79</v>
      </c>
      <c r="H123" s="21">
        <v>0</v>
      </c>
      <c r="I123" s="21">
        <f>ROUND(ROUND(H123,2)*ROUND(G123,3),2)</f>
        <v>0</v>
      </c>
      <c r="O123">
        <f>(I123*21)/100</f>
        <v>0</v>
      </c>
      <c r="P123" t="s">
        <v>17</v>
      </c>
    </row>
    <row r="124" spans="1:16" ht="132" x14ac:dyDescent="0.25">
      <c r="A124" s="22" t="s">
        <v>44</v>
      </c>
      <c r="E124" s="23" t="s">
        <v>1085</v>
      </c>
    </row>
    <row r="125" spans="1:16" ht="52.8" x14ac:dyDescent="0.25">
      <c r="A125" s="24" t="s">
        <v>46</v>
      </c>
      <c r="E125" s="25" t="s">
        <v>1086</v>
      </c>
    </row>
    <row r="126" spans="1:16" ht="409.6" x14ac:dyDescent="0.25">
      <c r="A126" t="s">
        <v>47</v>
      </c>
      <c r="E126" s="23" t="s">
        <v>1087</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7"/>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0+O8+O17+O34+O75+O112+O129+O134+O143</f>
        <v>0</v>
      </c>
      <c r="P2" t="s">
        <v>16</v>
      </c>
    </row>
    <row r="3" spans="1:18" ht="15" customHeight="1" x14ac:dyDescent="0.25">
      <c r="A3" t="s">
        <v>1</v>
      </c>
      <c r="B3" s="7" t="s">
        <v>4</v>
      </c>
      <c r="C3" s="29" t="s">
        <v>5</v>
      </c>
      <c r="D3" s="30"/>
      <c r="E3" s="8" t="s">
        <v>6</v>
      </c>
      <c r="F3" s="1"/>
      <c r="G3" s="4"/>
      <c r="H3" s="3" t="s">
        <v>1088</v>
      </c>
      <c r="I3" s="26">
        <f>0+I8+I17+I34+I75+I112+I129+I134+I143</f>
        <v>0</v>
      </c>
      <c r="O3" t="s">
        <v>13</v>
      </c>
      <c r="P3" t="s">
        <v>17</v>
      </c>
    </row>
    <row r="4" spans="1:18" ht="15" customHeight="1" x14ac:dyDescent="0.25">
      <c r="A4" t="s">
        <v>7</v>
      </c>
      <c r="B4" s="10" t="s">
        <v>12</v>
      </c>
      <c r="C4" s="31" t="s">
        <v>1088</v>
      </c>
      <c r="D4" s="32"/>
      <c r="E4" s="11" t="s">
        <v>1089</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0+I9+I13</f>
        <v>0</v>
      </c>
      <c r="R8">
        <f>0+O9+O13</f>
        <v>0</v>
      </c>
    </row>
    <row r="9" spans="1:18" ht="13.2" x14ac:dyDescent="0.25">
      <c r="A9" s="12" t="s">
        <v>39</v>
      </c>
      <c r="B9" s="17" t="s">
        <v>23</v>
      </c>
      <c r="C9" s="17" t="s">
        <v>103</v>
      </c>
      <c r="D9" s="12" t="s">
        <v>218</v>
      </c>
      <c r="E9" s="18" t="s">
        <v>105</v>
      </c>
      <c r="F9" s="19" t="s">
        <v>106</v>
      </c>
      <c r="G9" s="20">
        <v>719.62800000000004</v>
      </c>
      <c r="H9" s="21">
        <v>0</v>
      </c>
      <c r="I9" s="21">
        <f>ROUND(ROUND(H9,2)*ROUND(G9,3),2)</f>
        <v>0</v>
      </c>
      <c r="O9">
        <f>(I9*21)/100</f>
        <v>0</v>
      </c>
      <c r="P9" t="s">
        <v>17</v>
      </c>
    </row>
    <row r="10" spans="1:18" ht="13.2" x14ac:dyDescent="0.25">
      <c r="A10" s="22" t="s">
        <v>44</v>
      </c>
      <c r="E10" s="23" t="s">
        <v>460</v>
      </c>
    </row>
    <row r="11" spans="1:18" ht="66" x14ac:dyDescent="0.25">
      <c r="A11" s="24" t="s">
        <v>46</v>
      </c>
      <c r="E11" s="25" t="s">
        <v>1090</v>
      </c>
    </row>
    <row r="12" spans="1:18" ht="26.4" x14ac:dyDescent="0.25">
      <c r="A12" t="s">
        <v>47</v>
      </c>
      <c r="E12" s="23" t="s">
        <v>109</v>
      </c>
    </row>
    <row r="13" spans="1:18" ht="13.2" x14ac:dyDescent="0.25">
      <c r="A13" s="12" t="s">
        <v>39</v>
      </c>
      <c r="B13" s="17" t="s">
        <v>17</v>
      </c>
      <c r="C13" s="17" t="s">
        <v>103</v>
      </c>
      <c r="D13" s="12" t="s">
        <v>104</v>
      </c>
      <c r="E13" s="18" t="s">
        <v>105</v>
      </c>
      <c r="F13" s="19" t="s">
        <v>106</v>
      </c>
      <c r="G13" s="20">
        <v>87.692999999999998</v>
      </c>
      <c r="H13" s="21">
        <v>0</v>
      </c>
      <c r="I13" s="21">
        <f>ROUND(ROUND(H13,2)*ROUND(G13,3),2)</f>
        <v>0</v>
      </c>
      <c r="O13">
        <f>(I13*21)/100</f>
        <v>0</v>
      </c>
      <c r="P13" t="s">
        <v>17</v>
      </c>
    </row>
    <row r="14" spans="1:18" ht="13.2" x14ac:dyDescent="0.25">
      <c r="A14" s="22" t="s">
        <v>44</v>
      </c>
      <c r="E14" s="23" t="s">
        <v>727</v>
      </c>
    </row>
    <row r="15" spans="1:18" ht="26.4" x14ac:dyDescent="0.25">
      <c r="A15" s="24" t="s">
        <v>46</v>
      </c>
      <c r="E15" s="25" t="s">
        <v>1091</v>
      </c>
    </row>
    <row r="16" spans="1:18" ht="26.4" x14ac:dyDescent="0.25">
      <c r="A16" t="s">
        <v>47</v>
      </c>
      <c r="E16" s="23" t="s">
        <v>109</v>
      </c>
    </row>
    <row r="17" spans="1:18" ht="12.75" customHeight="1" x14ac:dyDescent="0.25">
      <c r="A17" s="5" t="s">
        <v>37</v>
      </c>
      <c r="B17" s="5"/>
      <c r="C17" s="27" t="s">
        <v>23</v>
      </c>
      <c r="D17" s="5"/>
      <c r="E17" s="15" t="s">
        <v>113</v>
      </c>
      <c r="F17" s="5"/>
      <c r="G17" s="5"/>
      <c r="H17" s="5"/>
      <c r="I17" s="28">
        <f>0+Q17</f>
        <v>0</v>
      </c>
      <c r="O17">
        <f>0+R17</f>
        <v>0</v>
      </c>
      <c r="Q17">
        <f>0+I18+I22+I26+I30</f>
        <v>0</v>
      </c>
      <c r="R17">
        <f>0+O18+O22+O26+O30</f>
        <v>0</v>
      </c>
    </row>
    <row r="18" spans="1:18" ht="13.2" x14ac:dyDescent="0.25">
      <c r="A18" s="12" t="s">
        <v>39</v>
      </c>
      <c r="B18" s="17" t="s">
        <v>16</v>
      </c>
      <c r="C18" s="17" t="s">
        <v>267</v>
      </c>
      <c r="D18" s="12" t="s">
        <v>41</v>
      </c>
      <c r="E18" s="18" t="s">
        <v>268</v>
      </c>
      <c r="F18" s="19" t="s">
        <v>141</v>
      </c>
      <c r="G18" s="20">
        <v>293.339</v>
      </c>
      <c r="H18" s="21">
        <v>0</v>
      </c>
      <c r="I18" s="21">
        <f>ROUND(ROUND(H18,2)*ROUND(G18,3),2)</f>
        <v>0</v>
      </c>
      <c r="O18">
        <f>(I18*21)/100</f>
        <v>0</v>
      </c>
      <c r="P18" t="s">
        <v>17</v>
      </c>
    </row>
    <row r="19" spans="1:18" ht="39.6" x14ac:dyDescent="0.25">
      <c r="A19" s="22" t="s">
        <v>44</v>
      </c>
      <c r="E19" s="23" t="s">
        <v>1092</v>
      </c>
    </row>
    <row r="20" spans="1:18" ht="13.2" x14ac:dyDescent="0.25">
      <c r="A20" s="24" t="s">
        <v>46</v>
      </c>
      <c r="E20" s="25" t="s">
        <v>1093</v>
      </c>
    </row>
    <row r="21" spans="1:18" ht="330" x14ac:dyDescent="0.25">
      <c r="A21" t="s">
        <v>47</v>
      </c>
      <c r="E21" s="23" t="s">
        <v>153</v>
      </c>
    </row>
    <row r="22" spans="1:18" ht="13.2" x14ac:dyDescent="0.25">
      <c r="A22" s="12" t="s">
        <v>39</v>
      </c>
      <c r="B22" s="17" t="s">
        <v>27</v>
      </c>
      <c r="C22" s="17" t="s">
        <v>154</v>
      </c>
      <c r="D22" s="12" t="s">
        <v>41</v>
      </c>
      <c r="E22" s="18" t="s">
        <v>155</v>
      </c>
      <c r="F22" s="19" t="s">
        <v>141</v>
      </c>
      <c r="G22" s="20">
        <v>378.75200000000001</v>
      </c>
      <c r="H22" s="21">
        <v>0</v>
      </c>
      <c r="I22" s="21">
        <f>ROUND(ROUND(H22,2)*ROUND(G22,3),2)</f>
        <v>0</v>
      </c>
      <c r="O22">
        <f>(I22*21)/100</f>
        <v>0</v>
      </c>
      <c r="P22" t="s">
        <v>17</v>
      </c>
    </row>
    <row r="23" spans="1:18" ht="13.2" x14ac:dyDescent="0.25">
      <c r="A23" s="22" t="s">
        <v>44</v>
      </c>
      <c r="E23" s="23" t="s">
        <v>988</v>
      </c>
    </row>
    <row r="24" spans="1:18" ht="66" x14ac:dyDescent="0.25">
      <c r="A24" s="24" t="s">
        <v>46</v>
      </c>
      <c r="E24" s="25" t="s">
        <v>1094</v>
      </c>
    </row>
    <row r="25" spans="1:18" ht="198" x14ac:dyDescent="0.25">
      <c r="A25" t="s">
        <v>47</v>
      </c>
      <c r="E25" s="23" t="s">
        <v>157</v>
      </c>
    </row>
    <row r="26" spans="1:18" ht="13.2" x14ac:dyDescent="0.25">
      <c r="A26" s="12" t="s">
        <v>39</v>
      </c>
      <c r="B26" s="17" t="s">
        <v>29</v>
      </c>
      <c r="C26" s="17" t="s">
        <v>510</v>
      </c>
      <c r="D26" s="12" t="s">
        <v>41</v>
      </c>
      <c r="E26" s="18" t="s">
        <v>511</v>
      </c>
      <c r="F26" s="19" t="s">
        <v>141</v>
      </c>
      <c r="G26" s="20">
        <v>26.579000000000001</v>
      </c>
      <c r="H26" s="21">
        <v>0</v>
      </c>
      <c r="I26" s="21">
        <f>ROUND(ROUND(H26,2)*ROUND(G26,3),2)</f>
        <v>0</v>
      </c>
      <c r="O26">
        <f>(I26*21)/100</f>
        <v>0</v>
      </c>
      <c r="P26" t="s">
        <v>17</v>
      </c>
    </row>
    <row r="27" spans="1:18" ht="26.4" x14ac:dyDescent="0.25">
      <c r="A27" s="22" t="s">
        <v>44</v>
      </c>
      <c r="E27" s="23" t="s">
        <v>990</v>
      </c>
    </row>
    <row r="28" spans="1:18" ht="13.2" x14ac:dyDescent="0.25">
      <c r="A28" s="24" t="s">
        <v>46</v>
      </c>
      <c r="E28" s="25" t="s">
        <v>1095</v>
      </c>
    </row>
    <row r="29" spans="1:18" ht="290.39999999999998" x14ac:dyDescent="0.25">
      <c r="A29" t="s">
        <v>47</v>
      </c>
      <c r="E29" s="23" t="s">
        <v>513</v>
      </c>
    </row>
    <row r="30" spans="1:18" ht="13.2" x14ac:dyDescent="0.25">
      <c r="A30" s="12" t="s">
        <v>39</v>
      </c>
      <c r="B30" s="17" t="s">
        <v>31</v>
      </c>
      <c r="C30" s="17" t="s">
        <v>280</v>
      </c>
      <c r="D30" s="12" t="s">
        <v>41</v>
      </c>
      <c r="E30" s="18" t="s">
        <v>281</v>
      </c>
      <c r="F30" s="19" t="s">
        <v>141</v>
      </c>
      <c r="G30" s="20">
        <v>40.423999999999999</v>
      </c>
      <c r="H30" s="21">
        <v>0</v>
      </c>
      <c r="I30" s="21">
        <f>ROUND(ROUND(H30,2)*ROUND(G30,3),2)</f>
        <v>0</v>
      </c>
      <c r="O30">
        <f>(I30*21)/100</f>
        <v>0</v>
      </c>
      <c r="P30" t="s">
        <v>17</v>
      </c>
    </row>
    <row r="31" spans="1:18" ht="26.4" x14ac:dyDescent="0.25">
      <c r="A31" s="22" t="s">
        <v>44</v>
      </c>
      <c r="E31" s="23" t="s">
        <v>992</v>
      </c>
    </row>
    <row r="32" spans="1:18" ht="13.2" x14ac:dyDescent="0.25">
      <c r="A32" s="24" t="s">
        <v>46</v>
      </c>
      <c r="E32" s="25" t="s">
        <v>1096</v>
      </c>
    </row>
    <row r="33" spans="1:18" ht="237.6" x14ac:dyDescent="0.25">
      <c r="A33" t="s">
        <v>47</v>
      </c>
      <c r="E33" s="23" t="s">
        <v>284</v>
      </c>
    </row>
    <row r="34" spans="1:18" ht="12.75" customHeight="1" x14ac:dyDescent="0.25">
      <c r="A34" s="5" t="s">
        <v>37</v>
      </c>
      <c r="B34" s="5"/>
      <c r="C34" s="27" t="s">
        <v>17</v>
      </c>
      <c r="D34" s="5"/>
      <c r="E34" s="15" t="s">
        <v>290</v>
      </c>
      <c r="F34" s="5"/>
      <c r="G34" s="5"/>
      <c r="H34" s="5"/>
      <c r="I34" s="28">
        <f>0+Q34</f>
        <v>0</v>
      </c>
      <c r="O34">
        <f>0+R34</f>
        <v>0</v>
      </c>
      <c r="Q34">
        <f>0+I35+I39+I43+I47+I51+I55+I59+I63+I67+I71</f>
        <v>0</v>
      </c>
      <c r="R34">
        <f>0+O35+O39+O43+O47+O51+O55+O59+O63+O67+O71</f>
        <v>0</v>
      </c>
    </row>
    <row r="35" spans="1:18" ht="13.2" x14ac:dyDescent="0.25">
      <c r="A35" s="12" t="s">
        <v>39</v>
      </c>
      <c r="B35" s="17" t="s">
        <v>134</v>
      </c>
      <c r="C35" s="17" t="s">
        <v>994</v>
      </c>
      <c r="D35" s="12" t="s">
        <v>41</v>
      </c>
      <c r="E35" s="18" t="s">
        <v>995</v>
      </c>
      <c r="F35" s="19" t="s">
        <v>141</v>
      </c>
      <c r="G35" s="20">
        <v>85.412000000000006</v>
      </c>
      <c r="H35" s="21">
        <v>0</v>
      </c>
      <c r="I35" s="21">
        <f>ROUND(ROUND(H35,2)*ROUND(G35,3),2)</f>
        <v>0</v>
      </c>
      <c r="O35">
        <f>(I35*21)/100</f>
        <v>0</v>
      </c>
      <c r="P35" t="s">
        <v>17</v>
      </c>
    </row>
    <row r="36" spans="1:18" ht="26.4" x14ac:dyDescent="0.25">
      <c r="A36" s="22" t="s">
        <v>44</v>
      </c>
      <c r="E36" s="23" t="s">
        <v>996</v>
      </c>
    </row>
    <row r="37" spans="1:18" ht="79.2" x14ac:dyDescent="0.25">
      <c r="A37" s="24" t="s">
        <v>46</v>
      </c>
      <c r="E37" s="25" t="s">
        <v>1097</v>
      </c>
    </row>
    <row r="38" spans="1:18" ht="409.6" x14ac:dyDescent="0.25">
      <c r="A38" t="s">
        <v>47</v>
      </c>
      <c r="E38" s="23" t="s">
        <v>998</v>
      </c>
    </row>
    <row r="39" spans="1:18" ht="13.2" x14ac:dyDescent="0.25">
      <c r="A39" s="12" t="s">
        <v>39</v>
      </c>
      <c r="B39" s="17" t="s">
        <v>77</v>
      </c>
      <c r="C39" s="17" t="s">
        <v>999</v>
      </c>
      <c r="D39" s="12" t="s">
        <v>41</v>
      </c>
      <c r="E39" s="18" t="s">
        <v>1000</v>
      </c>
      <c r="F39" s="19" t="s">
        <v>106</v>
      </c>
      <c r="G39" s="20">
        <v>12.811999999999999</v>
      </c>
      <c r="H39" s="21">
        <v>0</v>
      </c>
      <c r="I39" s="21">
        <f>ROUND(ROUND(H39,2)*ROUND(G39,3),2)</f>
        <v>0</v>
      </c>
      <c r="O39">
        <f>(I39*21)/100</f>
        <v>0</v>
      </c>
      <c r="P39" t="s">
        <v>17</v>
      </c>
    </row>
    <row r="40" spans="1:18" ht="13.2" x14ac:dyDescent="0.25">
      <c r="A40" s="22" t="s">
        <v>44</v>
      </c>
      <c r="E40" s="23" t="s">
        <v>1001</v>
      </c>
    </row>
    <row r="41" spans="1:18" ht="13.2" x14ac:dyDescent="0.25">
      <c r="A41" s="24" t="s">
        <v>46</v>
      </c>
      <c r="E41" s="25" t="s">
        <v>1098</v>
      </c>
    </row>
    <row r="42" spans="1:18" ht="277.2" x14ac:dyDescent="0.25">
      <c r="A42" t="s">
        <v>47</v>
      </c>
      <c r="E42" s="23" t="s">
        <v>1003</v>
      </c>
    </row>
    <row r="43" spans="1:18" ht="13.2" x14ac:dyDescent="0.25">
      <c r="A43" s="12" t="s">
        <v>39</v>
      </c>
      <c r="B43" s="17" t="s">
        <v>34</v>
      </c>
      <c r="C43" s="17" t="s">
        <v>1004</v>
      </c>
      <c r="D43" s="12" t="s">
        <v>41</v>
      </c>
      <c r="E43" s="18" t="s">
        <v>1005</v>
      </c>
      <c r="F43" s="19" t="s">
        <v>106</v>
      </c>
      <c r="G43" s="20">
        <v>25.074000000000002</v>
      </c>
      <c r="H43" s="21">
        <v>0</v>
      </c>
      <c r="I43" s="21">
        <f>ROUND(ROUND(H43,2)*ROUND(G43,3),2)</f>
        <v>0</v>
      </c>
      <c r="O43">
        <f>(I43*21)/100</f>
        <v>0</v>
      </c>
      <c r="P43" t="s">
        <v>17</v>
      </c>
    </row>
    <row r="44" spans="1:18" ht="26.4" x14ac:dyDescent="0.25">
      <c r="A44" s="22" t="s">
        <v>44</v>
      </c>
      <c r="E44" s="23" t="s">
        <v>1006</v>
      </c>
    </row>
    <row r="45" spans="1:18" ht="13.2" x14ac:dyDescent="0.25">
      <c r="A45" s="24" t="s">
        <v>46</v>
      </c>
      <c r="E45" s="25" t="s">
        <v>1099</v>
      </c>
    </row>
    <row r="46" spans="1:18" ht="343.2" x14ac:dyDescent="0.25">
      <c r="A46" t="s">
        <v>47</v>
      </c>
      <c r="E46" s="23" t="s">
        <v>1008</v>
      </c>
    </row>
    <row r="47" spans="1:18" ht="13.2" x14ac:dyDescent="0.25">
      <c r="A47" s="12" t="s">
        <v>39</v>
      </c>
      <c r="B47" s="17" t="s">
        <v>36</v>
      </c>
      <c r="C47" s="17" t="s">
        <v>1009</v>
      </c>
      <c r="D47" s="12" t="s">
        <v>41</v>
      </c>
      <c r="E47" s="18" t="s">
        <v>1010</v>
      </c>
      <c r="F47" s="19" t="s">
        <v>106</v>
      </c>
      <c r="G47" s="20">
        <v>25.074000000000002</v>
      </c>
      <c r="H47" s="21">
        <v>0</v>
      </c>
      <c r="I47" s="21">
        <f>ROUND(ROUND(H47,2)*ROUND(G47,3),2)</f>
        <v>0</v>
      </c>
      <c r="O47">
        <f>(I47*21)/100</f>
        <v>0</v>
      </c>
      <c r="P47" t="s">
        <v>17</v>
      </c>
    </row>
    <row r="48" spans="1:18" ht="13.2" x14ac:dyDescent="0.25">
      <c r="A48" s="22" t="s">
        <v>44</v>
      </c>
      <c r="E48" s="23" t="s">
        <v>41</v>
      </c>
    </row>
    <row r="49" spans="1:16" ht="26.4" x14ac:dyDescent="0.25">
      <c r="A49" s="24" t="s">
        <v>46</v>
      </c>
      <c r="E49" s="25" t="s">
        <v>1100</v>
      </c>
    </row>
    <row r="50" spans="1:16" ht="13.2" x14ac:dyDescent="0.25">
      <c r="A50" t="s">
        <v>47</v>
      </c>
      <c r="E50" s="23" t="s">
        <v>1012</v>
      </c>
    </row>
    <row r="51" spans="1:16" ht="13.2" x14ac:dyDescent="0.25">
      <c r="A51" s="12" t="s">
        <v>39</v>
      </c>
      <c r="B51" s="17" t="s">
        <v>82</v>
      </c>
      <c r="C51" s="17" t="s">
        <v>1013</v>
      </c>
      <c r="D51" s="12" t="s">
        <v>41</v>
      </c>
      <c r="E51" s="18" t="s">
        <v>1014</v>
      </c>
      <c r="F51" s="19" t="s">
        <v>173</v>
      </c>
      <c r="G51" s="20">
        <v>274</v>
      </c>
      <c r="H51" s="21">
        <v>0</v>
      </c>
      <c r="I51" s="21">
        <f>ROUND(ROUND(H51,2)*ROUND(G51,3),2)</f>
        <v>0</v>
      </c>
      <c r="O51">
        <f>(I51*21)/100</f>
        <v>0</v>
      </c>
      <c r="P51" t="s">
        <v>17</v>
      </c>
    </row>
    <row r="52" spans="1:16" ht="26.4" x14ac:dyDescent="0.25">
      <c r="A52" s="22" t="s">
        <v>44</v>
      </c>
      <c r="E52" s="23" t="s">
        <v>1101</v>
      </c>
    </row>
    <row r="53" spans="1:16" ht="79.2" x14ac:dyDescent="0.25">
      <c r="A53" s="24" t="s">
        <v>46</v>
      </c>
      <c r="E53" s="25" t="s">
        <v>1102</v>
      </c>
    </row>
    <row r="54" spans="1:16" ht="198" x14ac:dyDescent="0.25">
      <c r="A54" t="s">
        <v>47</v>
      </c>
      <c r="E54" s="23" t="s">
        <v>1017</v>
      </c>
    </row>
    <row r="55" spans="1:16" ht="13.2" x14ac:dyDescent="0.25">
      <c r="A55" s="12" t="s">
        <v>39</v>
      </c>
      <c r="B55" s="17" t="s">
        <v>158</v>
      </c>
      <c r="C55" s="17" t="s">
        <v>523</v>
      </c>
      <c r="D55" s="12" t="s">
        <v>41</v>
      </c>
      <c r="E55" s="18" t="s">
        <v>524</v>
      </c>
      <c r="F55" s="19" t="s">
        <v>141</v>
      </c>
      <c r="G55" s="20">
        <v>6.75</v>
      </c>
      <c r="H55" s="21">
        <v>0</v>
      </c>
      <c r="I55" s="21">
        <f>ROUND(ROUND(H55,2)*ROUND(G55,3),2)</f>
        <v>0</v>
      </c>
      <c r="O55">
        <f>(I55*21)/100</f>
        <v>0</v>
      </c>
      <c r="P55" t="s">
        <v>17</v>
      </c>
    </row>
    <row r="56" spans="1:16" ht="13.2" x14ac:dyDescent="0.25">
      <c r="A56" s="22" t="s">
        <v>44</v>
      </c>
      <c r="E56" s="23" t="s">
        <v>1103</v>
      </c>
    </row>
    <row r="57" spans="1:16" ht="13.2" x14ac:dyDescent="0.25">
      <c r="A57" s="24" t="s">
        <v>46</v>
      </c>
      <c r="E57" s="25" t="s">
        <v>1104</v>
      </c>
    </row>
    <row r="58" spans="1:16" ht="382.8" x14ac:dyDescent="0.25">
      <c r="A58" t="s">
        <v>47</v>
      </c>
      <c r="E58" s="23" t="s">
        <v>527</v>
      </c>
    </row>
    <row r="59" spans="1:16" ht="13.2" x14ac:dyDescent="0.25">
      <c r="A59" s="12" t="s">
        <v>39</v>
      </c>
      <c r="B59" s="17" t="s">
        <v>164</v>
      </c>
      <c r="C59" s="17" t="s">
        <v>618</v>
      </c>
      <c r="D59" s="12" t="s">
        <v>41</v>
      </c>
      <c r="E59" s="18" t="s">
        <v>619</v>
      </c>
      <c r="F59" s="19" t="s">
        <v>141</v>
      </c>
      <c r="G59" s="20">
        <v>16.34</v>
      </c>
      <c r="H59" s="21">
        <v>0</v>
      </c>
      <c r="I59" s="21">
        <f>ROUND(ROUND(H59,2)*ROUND(G59,3),2)</f>
        <v>0</v>
      </c>
      <c r="O59">
        <f>(I59*21)/100</f>
        <v>0</v>
      </c>
      <c r="P59" t="s">
        <v>17</v>
      </c>
    </row>
    <row r="60" spans="1:16" ht="132" x14ac:dyDescent="0.25">
      <c r="A60" s="22" t="s">
        <v>44</v>
      </c>
      <c r="E60" s="23" t="s">
        <v>1105</v>
      </c>
    </row>
    <row r="61" spans="1:16" ht="26.4" x14ac:dyDescent="0.25">
      <c r="A61" s="24" t="s">
        <v>46</v>
      </c>
      <c r="E61" s="25" t="s">
        <v>1106</v>
      </c>
    </row>
    <row r="62" spans="1:16" ht="382.8" x14ac:dyDescent="0.25">
      <c r="A62" t="s">
        <v>47</v>
      </c>
      <c r="E62" s="23" t="s">
        <v>527</v>
      </c>
    </row>
    <row r="63" spans="1:16" ht="13.2" x14ac:dyDescent="0.25">
      <c r="A63" s="12" t="s">
        <v>39</v>
      </c>
      <c r="B63" s="17" t="s">
        <v>89</v>
      </c>
      <c r="C63" s="17" t="s">
        <v>621</v>
      </c>
      <c r="D63" s="12" t="s">
        <v>41</v>
      </c>
      <c r="E63" s="18" t="s">
        <v>622</v>
      </c>
      <c r="F63" s="19" t="s">
        <v>106</v>
      </c>
      <c r="G63" s="20">
        <v>2.9409999999999998</v>
      </c>
      <c r="H63" s="21">
        <v>0</v>
      </c>
      <c r="I63" s="21">
        <f>ROUND(ROUND(H63,2)*ROUND(G63,3),2)</f>
        <v>0</v>
      </c>
      <c r="O63">
        <f>(I63*21)/100</f>
        <v>0</v>
      </c>
      <c r="P63" t="s">
        <v>17</v>
      </c>
    </row>
    <row r="64" spans="1:16" ht="13.2" x14ac:dyDescent="0.25">
      <c r="A64" s="22" t="s">
        <v>44</v>
      </c>
      <c r="E64" s="23" t="s">
        <v>1049</v>
      </c>
    </row>
    <row r="65" spans="1:18" ht="13.2" x14ac:dyDescent="0.25">
      <c r="A65" s="24" t="s">
        <v>46</v>
      </c>
      <c r="E65" s="25" t="s">
        <v>1107</v>
      </c>
    </row>
    <row r="66" spans="1:18" ht="277.2" x14ac:dyDescent="0.25">
      <c r="A66" t="s">
        <v>47</v>
      </c>
      <c r="E66" s="23" t="s">
        <v>478</v>
      </c>
    </row>
    <row r="67" spans="1:18" ht="13.2" x14ac:dyDescent="0.25">
      <c r="A67" s="12" t="s">
        <v>39</v>
      </c>
      <c r="B67" s="17" t="s">
        <v>92</v>
      </c>
      <c r="C67" s="17" t="s">
        <v>1022</v>
      </c>
      <c r="D67" s="12" t="s">
        <v>41</v>
      </c>
      <c r="E67" s="18" t="s">
        <v>1023</v>
      </c>
      <c r="F67" s="19" t="s">
        <v>141</v>
      </c>
      <c r="G67" s="20">
        <v>17.242000000000001</v>
      </c>
      <c r="H67" s="21">
        <v>0</v>
      </c>
      <c r="I67" s="21">
        <f>ROUND(ROUND(H67,2)*ROUND(G67,3),2)</f>
        <v>0</v>
      </c>
      <c r="O67">
        <f>(I67*21)/100</f>
        <v>0</v>
      </c>
      <c r="P67" t="s">
        <v>17</v>
      </c>
    </row>
    <row r="68" spans="1:18" ht="13.2" x14ac:dyDescent="0.25">
      <c r="A68" s="22" t="s">
        <v>44</v>
      </c>
      <c r="E68" s="23" t="s">
        <v>1024</v>
      </c>
    </row>
    <row r="69" spans="1:18" ht="105.6" x14ac:dyDescent="0.25">
      <c r="A69" s="24" t="s">
        <v>46</v>
      </c>
      <c r="E69" s="25" t="s">
        <v>1108</v>
      </c>
    </row>
    <row r="70" spans="1:18" ht="382.8" x14ac:dyDescent="0.25">
      <c r="A70" t="s">
        <v>47</v>
      </c>
      <c r="E70" s="23" t="s">
        <v>527</v>
      </c>
    </row>
    <row r="71" spans="1:18" ht="13.2" x14ac:dyDescent="0.25">
      <c r="A71" s="12" t="s">
        <v>39</v>
      </c>
      <c r="B71" s="17" t="s">
        <v>95</v>
      </c>
      <c r="C71" s="17" t="s">
        <v>1026</v>
      </c>
      <c r="D71" s="12" t="s">
        <v>41</v>
      </c>
      <c r="E71" s="18" t="s">
        <v>1027</v>
      </c>
      <c r="F71" s="19" t="s">
        <v>106</v>
      </c>
      <c r="G71" s="20">
        <v>1.073</v>
      </c>
      <c r="H71" s="21">
        <v>0</v>
      </c>
      <c r="I71" s="21">
        <f>ROUND(ROUND(H71,2)*ROUND(G71,3),2)</f>
        <v>0</v>
      </c>
      <c r="O71">
        <f>(I71*21)/100</f>
        <v>0</v>
      </c>
      <c r="P71" t="s">
        <v>17</v>
      </c>
    </row>
    <row r="72" spans="1:18" ht="39.6" x14ac:dyDescent="0.25">
      <c r="A72" s="22" t="s">
        <v>44</v>
      </c>
      <c r="E72" s="23" t="s">
        <v>1109</v>
      </c>
    </row>
    <row r="73" spans="1:18" ht="13.2" x14ac:dyDescent="0.25">
      <c r="A73" s="24" t="s">
        <v>46</v>
      </c>
      <c r="E73" s="25" t="s">
        <v>1110</v>
      </c>
    </row>
    <row r="74" spans="1:18" ht="290.39999999999998" x14ac:dyDescent="0.25">
      <c r="A74" t="s">
        <v>47</v>
      </c>
      <c r="E74" s="23" t="s">
        <v>1030</v>
      </c>
    </row>
    <row r="75" spans="1:18" ht="12.75" customHeight="1" x14ac:dyDescent="0.25">
      <c r="A75" s="5" t="s">
        <v>37</v>
      </c>
      <c r="B75" s="5"/>
      <c r="C75" s="27" t="s">
        <v>16</v>
      </c>
      <c r="D75" s="5"/>
      <c r="E75" s="15" t="s">
        <v>469</v>
      </c>
      <c r="F75" s="5"/>
      <c r="G75" s="5"/>
      <c r="H75" s="5"/>
      <c r="I75" s="28">
        <f>0+Q75</f>
        <v>0</v>
      </c>
      <c r="O75">
        <f>0+R75</f>
        <v>0</v>
      </c>
      <c r="Q75">
        <f>0+I76+I80+I84+I88+I92+I96+I100+I104+I108</f>
        <v>0</v>
      </c>
      <c r="R75">
        <f>0+O76+O80+O84+O88+O92+O96+O100+O104+O108</f>
        <v>0</v>
      </c>
    </row>
    <row r="76" spans="1:18" ht="13.2" x14ac:dyDescent="0.25">
      <c r="A76" s="12" t="s">
        <v>39</v>
      </c>
      <c r="B76" s="17" t="s">
        <v>184</v>
      </c>
      <c r="C76" s="17" t="s">
        <v>1031</v>
      </c>
      <c r="D76" s="12" t="s">
        <v>41</v>
      </c>
      <c r="E76" s="18" t="s">
        <v>1032</v>
      </c>
      <c r="F76" s="19" t="s">
        <v>1033</v>
      </c>
      <c r="G76" s="20">
        <v>672.22199999999998</v>
      </c>
      <c r="H76" s="21">
        <v>0</v>
      </c>
      <c r="I76" s="21">
        <f>ROUND(ROUND(H76,2)*ROUND(G76,3),2)</f>
        <v>0</v>
      </c>
      <c r="O76">
        <f>(I76*21)/100</f>
        <v>0</v>
      </c>
      <c r="P76" t="s">
        <v>17</v>
      </c>
    </row>
    <row r="77" spans="1:18" ht="26.4" x14ac:dyDescent="0.25">
      <c r="A77" s="22" t="s">
        <v>44</v>
      </c>
      <c r="E77" s="23" t="s">
        <v>1034</v>
      </c>
    </row>
    <row r="78" spans="1:18" ht="13.2" x14ac:dyDescent="0.25">
      <c r="A78" s="24" t="s">
        <v>46</v>
      </c>
      <c r="E78" s="25" t="s">
        <v>1111</v>
      </c>
    </row>
    <row r="79" spans="1:18" ht="26.4" x14ac:dyDescent="0.25">
      <c r="A79" t="s">
        <v>47</v>
      </c>
      <c r="E79" s="23" t="s">
        <v>1036</v>
      </c>
    </row>
    <row r="80" spans="1:18" ht="13.2" x14ac:dyDescent="0.25">
      <c r="A80" s="12" t="s">
        <v>39</v>
      </c>
      <c r="B80" s="17" t="s">
        <v>98</v>
      </c>
      <c r="C80" s="17" t="s">
        <v>1037</v>
      </c>
      <c r="D80" s="12" t="s">
        <v>41</v>
      </c>
      <c r="E80" s="18" t="s">
        <v>1038</v>
      </c>
      <c r="F80" s="19" t="s">
        <v>141</v>
      </c>
      <c r="G80" s="20">
        <v>42.451000000000001</v>
      </c>
      <c r="H80" s="21">
        <v>0</v>
      </c>
      <c r="I80" s="21">
        <f>ROUND(ROUND(H80,2)*ROUND(G80,3),2)</f>
        <v>0</v>
      </c>
      <c r="O80">
        <f>(I80*21)/100</f>
        <v>0</v>
      </c>
      <c r="P80" t="s">
        <v>17</v>
      </c>
    </row>
    <row r="81" spans="1:16" ht="13.2" x14ac:dyDescent="0.25">
      <c r="A81" s="22" t="s">
        <v>44</v>
      </c>
      <c r="E81" s="23" t="s">
        <v>1039</v>
      </c>
    </row>
    <row r="82" spans="1:16" ht="66" x14ac:dyDescent="0.25">
      <c r="A82" s="24" t="s">
        <v>46</v>
      </c>
      <c r="E82" s="25" t="s">
        <v>1112</v>
      </c>
    </row>
    <row r="83" spans="1:16" ht="396" x14ac:dyDescent="0.25">
      <c r="A83" t="s">
        <v>47</v>
      </c>
      <c r="E83" s="23" t="s">
        <v>1041</v>
      </c>
    </row>
    <row r="84" spans="1:16" ht="13.2" x14ac:dyDescent="0.25">
      <c r="A84" s="12" t="s">
        <v>39</v>
      </c>
      <c r="B84" s="17" t="s">
        <v>85</v>
      </c>
      <c r="C84" s="17" t="s">
        <v>1042</v>
      </c>
      <c r="D84" s="12" t="s">
        <v>41</v>
      </c>
      <c r="E84" s="18" t="s">
        <v>1043</v>
      </c>
      <c r="F84" s="19" t="s">
        <v>106</v>
      </c>
      <c r="G84" s="20">
        <v>8.49</v>
      </c>
      <c r="H84" s="21">
        <v>0</v>
      </c>
      <c r="I84" s="21">
        <f>ROUND(ROUND(H84,2)*ROUND(G84,3),2)</f>
        <v>0</v>
      </c>
      <c r="O84">
        <f>(I84*21)/100</f>
        <v>0</v>
      </c>
      <c r="P84" t="s">
        <v>17</v>
      </c>
    </row>
    <row r="85" spans="1:16" ht="13.2" x14ac:dyDescent="0.25">
      <c r="A85" s="22" t="s">
        <v>44</v>
      </c>
      <c r="E85" s="23" t="s">
        <v>1044</v>
      </c>
    </row>
    <row r="86" spans="1:16" ht="13.2" x14ac:dyDescent="0.25">
      <c r="A86" s="24" t="s">
        <v>46</v>
      </c>
      <c r="E86" s="25" t="s">
        <v>1113</v>
      </c>
    </row>
    <row r="87" spans="1:16" ht="250.8" x14ac:dyDescent="0.25">
      <c r="A87" t="s">
        <v>47</v>
      </c>
      <c r="E87" s="23" t="s">
        <v>1046</v>
      </c>
    </row>
    <row r="88" spans="1:16" ht="13.2" x14ac:dyDescent="0.25">
      <c r="A88" s="12" t="s">
        <v>39</v>
      </c>
      <c r="B88" s="17" t="s">
        <v>199</v>
      </c>
      <c r="C88" s="17" t="s">
        <v>528</v>
      </c>
      <c r="D88" s="12" t="s">
        <v>41</v>
      </c>
      <c r="E88" s="18" t="s">
        <v>529</v>
      </c>
      <c r="F88" s="19" t="s">
        <v>141</v>
      </c>
      <c r="G88" s="20">
        <v>5.4</v>
      </c>
      <c r="H88" s="21">
        <v>0</v>
      </c>
      <c r="I88" s="21">
        <f>ROUND(ROUND(H88,2)*ROUND(G88,3),2)</f>
        <v>0</v>
      </c>
      <c r="O88">
        <f>(I88*21)/100</f>
        <v>0</v>
      </c>
      <c r="P88" t="s">
        <v>17</v>
      </c>
    </row>
    <row r="89" spans="1:16" ht="13.2" x14ac:dyDescent="0.25">
      <c r="A89" s="22" t="s">
        <v>44</v>
      </c>
      <c r="E89" s="23" t="s">
        <v>1114</v>
      </c>
    </row>
    <row r="90" spans="1:16" ht="13.2" x14ac:dyDescent="0.25">
      <c r="A90" s="24" t="s">
        <v>46</v>
      </c>
      <c r="E90" s="25" t="s">
        <v>1115</v>
      </c>
    </row>
    <row r="91" spans="1:16" ht="237.6" x14ac:dyDescent="0.25">
      <c r="A91" t="s">
        <v>47</v>
      </c>
      <c r="E91" s="23" t="s">
        <v>532</v>
      </c>
    </row>
    <row r="92" spans="1:16" ht="13.2" x14ac:dyDescent="0.25">
      <c r="A92" s="12" t="s">
        <v>39</v>
      </c>
      <c r="B92" s="17" t="s">
        <v>291</v>
      </c>
      <c r="C92" s="17" t="s">
        <v>1116</v>
      </c>
      <c r="D92" s="12" t="s">
        <v>41</v>
      </c>
      <c r="E92" s="18" t="s">
        <v>1117</v>
      </c>
      <c r="F92" s="19" t="s">
        <v>141</v>
      </c>
      <c r="G92" s="20">
        <v>28.844999999999999</v>
      </c>
      <c r="H92" s="21">
        <v>0</v>
      </c>
      <c r="I92" s="21">
        <f>ROUND(ROUND(H92,2)*ROUND(G92,3),2)</f>
        <v>0</v>
      </c>
      <c r="O92">
        <f>(I92*21)/100</f>
        <v>0</v>
      </c>
      <c r="P92" t="s">
        <v>17</v>
      </c>
    </row>
    <row r="93" spans="1:16" ht="26.4" x14ac:dyDescent="0.25">
      <c r="A93" s="22" t="s">
        <v>44</v>
      </c>
      <c r="E93" s="23" t="s">
        <v>1118</v>
      </c>
    </row>
    <row r="94" spans="1:16" ht="145.19999999999999" x14ac:dyDescent="0.25">
      <c r="A94" s="24" t="s">
        <v>46</v>
      </c>
      <c r="E94" s="25" t="s">
        <v>1119</v>
      </c>
    </row>
    <row r="95" spans="1:16" ht="39.6" x14ac:dyDescent="0.25">
      <c r="A95" t="s">
        <v>47</v>
      </c>
      <c r="E95" s="23" t="s">
        <v>1120</v>
      </c>
    </row>
    <row r="96" spans="1:16" ht="13.2" x14ac:dyDescent="0.25">
      <c r="A96" s="12" t="s">
        <v>39</v>
      </c>
      <c r="B96" s="17" t="s">
        <v>297</v>
      </c>
      <c r="C96" s="17" t="s">
        <v>1121</v>
      </c>
      <c r="D96" s="12" t="s">
        <v>1122</v>
      </c>
      <c r="E96" s="18" t="s">
        <v>1123</v>
      </c>
      <c r="F96" s="19" t="s">
        <v>141</v>
      </c>
      <c r="G96" s="20">
        <v>96.971999999999994</v>
      </c>
      <c r="H96" s="21">
        <v>0</v>
      </c>
      <c r="I96" s="21">
        <f>ROUND(ROUND(H96,2)*ROUND(G96,3),2)</f>
        <v>0</v>
      </c>
      <c r="O96">
        <f>(I96*21)/100</f>
        <v>0</v>
      </c>
      <c r="P96" t="s">
        <v>17</v>
      </c>
    </row>
    <row r="97" spans="1:18" ht="132" x14ac:dyDescent="0.25">
      <c r="A97" s="22" t="s">
        <v>44</v>
      </c>
      <c r="E97" s="23" t="s">
        <v>1105</v>
      </c>
    </row>
    <row r="98" spans="1:18" ht="66" x14ac:dyDescent="0.25">
      <c r="A98" s="24" t="s">
        <v>46</v>
      </c>
      <c r="E98" s="25" t="s">
        <v>1124</v>
      </c>
    </row>
    <row r="99" spans="1:18" ht="382.8" x14ac:dyDescent="0.25">
      <c r="A99" t="s">
        <v>47</v>
      </c>
      <c r="E99" s="23" t="s">
        <v>315</v>
      </c>
    </row>
    <row r="100" spans="1:18" ht="13.2" x14ac:dyDescent="0.25">
      <c r="A100" s="12" t="s">
        <v>39</v>
      </c>
      <c r="B100" s="17" t="s">
        <v>303</v>
      </c>
      <c r="C100" s="17" t="s">
        <v>1121</v>
      </c>
      <c r="D100" s="12" t="s">
        <v>201</v>
      </c>
      <c r="E100" s="18" t="s">
        <v>1123</v>
      </c>
      <c r="F100" s="19" t="s">
        <v>141</v>
      </c>
      <c r="G100" s="20">
        <v>27.186</v>
      </c>
      <c r="H100" s="21">
        <v>0</v>
      </c>
      <c r="I100" s="21">
        <f>ROUND(ROUND(H100,2)*ROUND(G100,3),2)</f>
        <v>0</v>
      </c>
      <c r="O100">
        <f>(I100*21)/100</f>
        <v>0</v>
      </c>
      <c r="P100" t="s">
        <v>17</v>
      </c>
    </row>
    <row r="101" spans="1:18" ht="26.4" x14ac:dyDescent="0.25">
      <c r="A101" s="22" t="s">
        <v>44</v>
      </c>
      <c r="E101" s="23" t="s">
        <v>1125</v>
      </c>
    </row>
    <row r="102" spans="1:18" ht="145.19999999999999" x14ac:dyDescent="0.25">
      <c r="A102" s="24" t="s">
        <v>46</v>
      </c>
      <c r="E102" s="25" t="s">
        <v>1126</v>
      </c>
    </row>
    <row r="103" spans="1:18" ht="382.8" x14ac:dyDescent="0.25">
      <c r="A103" t="s">
        <v>47</v>
      </c>
      <c r="E103" s="23" t="s">
        <v>315</v>
      </c>
    </row>
    <row r="104" spans="1:18" ht="13.2" x14ac:dyDescent="0.25">
      <c r="A104" s="12" t="s">
        <v>39</v>
      </c>
      <c r="B104" s="17" t="s">
        <v>310</v>
      </c>
      <c r="C104" s="17" t="s">
        <v>474</v>
      </c>
      <c r="D104" s="12" t="s">
        <v>1122</v>
      </c>
      <c r="E104" s="18" t="s">
        <v>475</v>
      </c>
      <c r="F104" s="19" t="s">
        <v>106</v>
      </c>
      <c r="G104" s="20">
        <v>17.454999999999998</v>
      </c>
      <c r="H104" s="21">
        <v>0</v>
      </c>
      <c r="I104" s="21">
        <f>ROUND(ROUND(H104,2)*ROUND(G104,3),2)</f>
        <v>0</v>
      </c>
      <c r="O104">
        <f>(I104*21)/100</f>
        <v>0</v>
      </c>
      <c r="P104" t="s">
        <v>17</v>
      </c>
    </row>
    <row r="105" spans="1:18" ht="13.2" x14ac:dyDescent="0.25">
      <c r="A105" s="22" t="s">
        <v>44</v>
      </c>
      <c r="E105" s="23" t="s">
        <v>1049</v>
      </c>
    </row>
    <row r="106" spans="1:18" ht="13.2" x14ac:dyDescent="0.25">
      <c r="A106" s="24" t="s">
        <v>46</v>
      </c>
      <c r="E106" s="25" t="s">
        <v>1127</v>
      </c>
    </row>
    <row r="107" spans="1:18" ht="277.2" x14ac:dyDescent="0.25">
      <c r="A107" t="s">
        <v>47</v>
      </c>
      <c r="E107" s="23" t="s">
        <v>478</v>
      </c>
    </row>
    <row r="108" spans="1:18" ht="13.2" x14ac:dyDescent="0.25">
      <c r="A108" s="12" t="s">
        <v>39</v>
      </c>
      <c r="B108" s="17" t="s">
        <v>316</v>
      </c>
      <c r="C108" s="17" t="s">
        <v>474</v>
      </c>
      <c r="D108" s="12" t="s">
        <v>201</v>
      </c>
      <c r="E108" s="18" t="s">
        <v>475</v>
      </c>
      <c r="F108" s="19" t="s">
        <v>106</v>
      </c>
      <c r="G108" s="20">
        <v>4.8929999999999998</v>
      </c>
      <c r="H108" s="21">
        <v>0</v>
      </c>
      <c r="I108" s="21">
        <f>ROUND(ROUND(H108,2)*ROUND(G108,3),2)</f>
        <v>0</v>
      </c>
      <c r="O108">
        <f>(I108*21)/100</f>
        <v>0</v>
      </c>
      <c r="P108" t="s">
        <v>17</v>
      </c>
    </row>
    <row r="109" spans="1:18" ht="13.2" x14ac:dyDescent="0.25">
      <c r="A109" s="22" t="s">
        <v>44</v>
      </c>
      <c r="E109" s="23" t="s">
        <v>1049</v>
      </c>
    </row>
    <row r="110" spans="1:18" ht="13.2" x14ac:dyDescent="0.25">
      <c r="A110" s="24" t="s">
        <v>46</v>
      </c>
      <c r="E110" s="25" t="s">
        <v>1128</v>
      </c>
    </row>
    <row r="111" spans="1:18" ht="277.2" x14ac:dyDescent="0.25">
      <c r="A111" t="s">
        <v>47</v>
      </c>
      <c r="E111" s="23" t="s">
        <v>478</v>
      </c>
    </row>
    <row r="112" spans="1:18" ht="12.75" customHeight="1" x14ac:dyDescent="0.25">
      <c r="A112" s="5" t="s">
        <v>37</v>
      </c>
      <c r="B112" s="5"/>
      <c r="C112" s="27" t="s">
        <v>27</v>
      </c>
      <c r="D112" s="5"/>
      <c r="E112" s="15" t="s">
        <v>309</v>
      </c>
      <c r="F112" s="5"/>
      <c r="G112" s="5"/>
      <c r="H112" s="5"/>
      <c r="I112" s="28">
        <f>0+Q112</f>
        <v>0</v>
      </c>
      <c r="O112">
        <f>0+R112</f>
        <v>0</v>
      </c>
      <c r="Q112">
        <f>0+I113+I117+I121+I125</f>
        <v>0</v>
      </c>
      <c r="R112">
        <f>0+O113+O117+O121+O125</f>
        <v>0</v>
      </c>
    </row>
    <row r="113" spans="1:16" ht="13.2" x14ac:dyDescent="0.25">
      <c r="A113" s="12" t="s">
        <v>39</v>
      </c>
      <c r="B113" s="17" t="s">
        <v>322</v>
      </c>
      <c r="C113" s="17" t="s">
        <v>479</v>
      </c>
      <c r="D113" s="12" t="s">
        <v>41</v>
      </c>
      <c r="E113" s="18" t="s">
        <v>480</v>
      </c>
      <c r="F113" s="19" t="s">
        <v>141</v>
      </c>
      <c r="G113" s="20">
        <v>29.68</v>
      </c>
      <c r="H113" s="21">
        <v>0</v>
      </c>
      <c r="I113" s="21">
        <f>ROUND(ROUND(H113,2)*ROUND(G113,3),2)</f>
        <v>0</v>
      </c>
      <c r="O113">
        <f>(I113*21)/100</f>
        <v>0</v>
      </c>
      <c r="P113" t="s">
        <v>17</v>
      </c>
    </row>
    <row r="114" spans="1:16" ht="13.2" x14ac:dyDescent="0.25">
      <c r="A114" s="22" t="s">
        <v>44</v>
      </c>
      <c r="E114" s="23" t="s">
        <v>41</v>
      </c>
    </row>
    <row r="115" spans="1:16" ht="92.4" x14ac:dyDescent="0.25">
      <c r="A115" s="24" t="s">
        <v>46</v>
      </c>
      <c r="E115" s="25" t="s">
        <v>1129</v>
      </c>
    </row>
    <row r="116" spans="1:16" ht="382.8" x14ac:dyDescent="0.25">
      <c r="A116" t="s">
        <v>47</v>
      </c>
      <c r="E116" s="23" t="s">
        <v>315</v>
      </c>
    </row>
    <row r="117" spans="1:16" ht="13.2" x14ac:dyDescent="0.25">
      <c r="A117" s="12" t="s">
        <v>39</v>
      </c>
      <c r="B117" s="17" t="s">
        <v>328</v>
      </c>
      <c r="C117" s="17" t="s">
        <v>1052</v>
      </c>
      <c r="D117" s="12" t="s">
        <v>41</v>
      </c>
      <c r="E117" s="18" t="s">
        <v>1053</v>
      </c>
      <c r="F117" s="19" t="s">
        <v>141</v>
      </c>
      <c r="G117" s="20">
        <v>11.993</v>
      </c>
      <c r="H117" s="21">
        <v>0</v>
      </c>
      <c r="I117" s="21">
        <f>ROUND(ROUND(H117,2)*ROUND(G117,3),2)</f>
        <v>0</v>
      </c>
      <c r="O117">
        <f>(I117*21)/100</f>
        <v>0</v>
      </c>
      <c r="P117" t="s">
        <v>17</v>
      </c>
    </row>
    <row r="118" spans="1:16" ht="13.2" x14ac:dyDescent="0.25">
      <c r="A118" s="22" t="s">
        <v>44</v>
      </c>
      <c r="E118" s="23" t="s">
        <v>41</v>
      </c>
    </row>
    <row r="119" spans="1:16" ht="13.2" x14ac:dyDescent="0.25">
      <c r="A119" s="24" t="s">
        <v>46</v>
      </c>
      <c r="E119" s="25" t="s">
        <v>1130</v>
      </c>
    </row>
    <row r="120" spans="1:16" ht="382.8" x14ac:dyDescent="0.25">
      <c r="A120" t="s">
        <v>47</v>
      </c>
      <c r="E120" s="23" t="s">
        <v>315</v>
      </c>
    </row>
    <row r="121" spans="1:16" ht="13.2" x14ac:dyDescent="0.25">
      <c r="A121" s="12" t="s">
        <v>39</v>
      </c>
      <c r="B121" s="17" t="s">
        <v>334</v>
      </c>
      <c r="C121" s="17" t="s">
        <v>1055</v>
      </c>
      <c r="D121" s="12" t="s">
        <v>41</v>
      </c>
      <c r="E121" s="18" t="s">
        <v>1056</v>
      </c>
      <c r="F121" s="19" t="s">
        <v>106</v>
      </c>
      <c r="G121" s="20">
        <v>1.232</v>
      </c>
      <c r="H121" s="21">
        <v>0</v>
      </c>
      <c r="I121" s="21">
        <f>ROUND(ROUND(H121,2)*ROUND(G121,3),2)</f>
        <v>0</v>
      </c>
      <c r="O121">
        <f>(I121*21)/100</f>
        <v>0</v>
      </c>
      <c r="P121" t="s">
        <v>17</v>
      </c>
    </row>
    <row r="122" spans="1:16" ht="26.4" x14ac:dyDescent="0.25">
      <c r="A122" s="22" t="s">
        <v>44</v>
      </c>
      <c r="E122" s="23" t="s">
        <v>1057</v>
      </c>
    </row>
    <row r="123" spans="1:16" ht="13.2" x14ac:dyDescent="0.25">
      <c r="A123" s="24" t="s">
        <v>46</v>
      </c>
      <c r="E123" s="25" t="s">
        <v>1131</v>
      </c>
    </row>
    <row r="124" spans="1:16" ht="198" x14ac:dyDescent="0.25">
      <c r="A124" t="s">
        <v>47</v>
      </c>
      <c r="E124" s="23" t="s">
        <v>1059</v>
      </c>
    </row>
    <row r="125" spans="1:16" ht="13.2" x14ac:dyDescent="0.25">
      <c r="A125" s="12" t="s">
        <v>39</v>
      </c>
      <c r="B125" s="17" t="s">
        <v>339</v>
      </c>
      <c r="C125" s="17" t="s">
        <v>1132</v>
      </c>
      <c r="D125" s="12" t="s">
        <v>41</v>
      </c>
      <c r="E125" s="18" t="s">
        <v>1133</v>
      </c>
      <c r="F125" s="19" t="s">
        <v>141</v>
      </c>
      <c r="G125" s="20">
        <v>30.431000000000001</v>
      </c>
      <c r="H125" s="21">
        <v>0</v>
      </c>
      <c r="I125" s="21">
        <f>ROUND(ROUND(H125,2)*ROUND(G125,3),2)</f>
        <v>0</v>
      </c>
      <c r="O125">
        <f>(I125*21)/100</f>
        <v>0</v>
      </c>
      <c r="P125" t="s">
        <v>17</v>
      </c>
    </row>
    <row r="126" spans="1:16" ht="52.8" x14ac:dyDescent="0.25">
      <c r="A126" s="22" t="s">
        <v>44</v>
      </c>
      <c r="E126" s="23" t="s">
        <v>1134</v>
      </c>
    </row>
    <row r="127" spans="1:16" ht="13.2" x14ac:dyDescent="0.25">
      <c r="A127" s="24" t="s">
        <v>46</v>
      </c>
      <c r="E127" s="25" t="s">
        <v>1135</v>
      </c>
    </row>
    <row r="128" spans="1:16" ht="105.6" x14ac:dyDescent="0.25">
      <c r="A128" t="s">
        <v>47</v>
      </c>
      <c r="E128" s="23" t="s">
        <v>1136</v>
      </c>
    </row>
    <row r="129" spans="1:18" ht="12.75" customHeight="1" x14ac:dyDescent="0.25">
      <c r="A129" s="5" t="s">
        <v>37</v>
      </c>
      <c r="B129" s="5"/>
      <c r="C129" s="27" t="s">
        <v>134</v>
      </c>
      <c r="D129" s="5"/>
      <c r="E129" s="15" t="s">
        <v>1060</v>
      </c>
      <c r="F129" s="5"/>
      <c r="G129" s="5"/>
      <c r="H129" s="5"/>
      <c r="I129" s="28">
        <f>0+Q129</f>
        <v>0</v>
      </c>
      <c r="O129">
        <f>0+R129</f>
        <v>0</v>
      </c>
      <c r="Q129">
        <f>0+I130</f>
        <v>0</v>
      </c>
      <c r="R129">
        <f>0+O130</f>
        <v>0</v>
      </c>
    </row>
    <row r="130" spans="1:18" ht="13.2" x14ac:dyDescent="0.25">
      <c r="A130" s="12" t="s">
        <v>39</v>
      </c>
      <c r="B130" s="17" t="s">
        <v>342</v>
      </c>
      <c r="C130" s="17" t="s">
        <v>1061</v>
      </c>
      <c r="D130" s="12" t="s">
        <v>41</v>
      </c>
      <c r="E130" s="18" t="s">
        <v>1062</v>
      </c>
      <c r="F130" s="19" t="s">
        <v>116</v>
      </c>
      <c r="G130" s="20">
        <v>196.27099999999999</v>
      </c>
      <c r="H130" s="21">
        <v>0</v>
      </c>
      <c r="I130" s="21">
        <f>ROUND(ROUND(H130,2)*ROUND(G130,3),2)</f>
        <v>0</v>
      </c>
      <c r="O130">
        <f>(I130*21)/100</f>
        <v>0</v>
      </c>
      <c r="P130" t="s">
        <v>17</v>
      </c>
    </row>
    <row r="131" spans="1:18" ht="39.6" x14ac:dyDescent="0.25">
      <c r="A131" s="22" t="s">
        <v>44</v>
      </c>
      <c r="E131" s="23" t="s">
        <v>1063</v>
      </c>
    </row>
    <row r="132" spans="1:18" ht="66" x14ac:dyDescent="0.25">
      <c r="A132" s="24" t="s">
        <v>46</v>
      </c>
      <c r="E132" s="25" t="s">
        <v>1137</v>
      </c>
    </row>
    <row r="133" spans="1:18" ht="52.8" x14ac:dyDescent="0.25">
      <c r="A133" t="s">
        <v>47</v>
      </c>
      <c r="E133" s="23" t="s">
        <v>1065</v>
      </c>
    </row>
    <row r="134" spans="1:18" ht="12.75" customHeight="1" x14ac:dyDescent="0.25">
      <c r="A134" s="5" t="s">
        <v>37</v>
      </c>
      <c r="B134" s="5"/>
      <c r="C134" s="27" t="s">
        <v>77</v>
      </c>
      <c r="D134" s="5"/>
      <c r="E134" s="15" t="s">
        <v>374</v>
      </c>
      <c r="F134" s="5"/>
      <c r="G134" s="5"/>
      <c r="H134" s="5"/>
      <c r="I134" s="28">
        <f>0+Q134</f>
        <v>0</v>
      </c>
      <c r="O134">
        <f>0+R134</f>
        <v>0</v>
      </c>
      <c r="Q134">
        <f>0+I135+I139</f>
        <v>0</v>
      </c>
      <c r="R134">
        <f>0+O135+O139</f>
        <v>0</v>
      </c>
    </row>
    <row r="135" spans="1:18" ht="13.2" x14ac:dyDescent="0.25">
      <c r="A135" s="12" t="s">
        <v>39</v>
      </c>
      <c r="B135" s="17" t="s">
        <v>348</v>
      </c>
      <c r="C135" s="17" t="s">
        <v>1138</v>
      </c>
      <c r="D135" s="12" t="s">
        <v>41</v>
      </c>
      <c r="E135" s="18" t="s">
        <v>1139</v>
      </c>
      <c r="F135" s="19" t="s">
        <v>173</v>
      </c>
      <c r="G135" s="20">
        <v>36</v>
      </c>
      <c r="H135" s="21">
        <v>0</v>
      </c>
      <c r="I135" s="21">
        <f>ROUND(ROUND(H135,2)*ROUND(G135,3),2)</f>
        <v>0</v>
      </c>
      <c r="O135">
        <f>(I135*21)/100</f>
        <v>0</v>
      </c>
      <c r="P135" t="s">
        <v>17</v>
      </c>
    </row>
    <row r="136" spans="1:18" ht="26.4" x14ac:dyDescent="0.25">
      <c r="A136" s="22" t="s">
        <v>44</v>
      </c>
      <c r="E136" s="23" t="s">
        <v>1140</v>
      </c>
    </row>
    <row r="137" spans="1:18" ht="13.2" x14ac:dyDescent="0.25">
      <c r="A137" s="24" t="s">
        <v>46</v>
      </c>
      <c r="E137" s="25" t="s">
        <v>1141</v>
      </c>
    </row>
    <row r="138" spans="1:18" ht="277.2" x14ac:dyDescent="0.25">
      <c r="A138" t="s">
        <v>47</v>
      </c>
      <c r="E138" s="23" t="s">
        <v>1142</v>
      </c>
    </row>
    <row r="139" spans="1:18" ht="13.2" x14ac:dyDescent="0.25">
      <c r="A139" s="12" t="s">
        <v>39</v>
      </c>
      <c r="B139" s="17" t="s">
        <v>353</v>
      </c>
      <c r="C139" s="17" t="s">
        <v>1143</v>
      </c>
      <c r="D139" s="12" t="s">
        <v>41</v>
      </c>
      <c r="E139" s="18" t="s">
        <v>1144</v>
      </c>
      <c r="F139" s="19" t="s">
        <v>173</v>
      </c>
      <c r="G139" s="20">
        <v>363</v>
      </c>
      <c r="H139" s="21">
        <v>0</v>
      </c>
      <c r="I139" s="21">
        <f>ROUND(ROUND(H139,2)*ROUND(G139,3),2)</f>
        <v>0</v>
      </c>
      <c r="O139">
        <f>(I139*21)/100</f>
        <v>0</v>
      </c>
      <c r="P139" t="s">
        <v>17</v>
      </c>
    </row>
    <row r="140" spans="1:18" ht="13.2" x14ac:dyDescent="0.25">
      <c r="A140" s="22" t="s">
        <v>44</v>
      </c>
      <c r="E140" s="23" t="s">
        <v>1145</v>
      </c>
    </row>
    <row r="141" spans="1:18" ht="13.2" x14ac:dyDescent="0.25">
      <c r="A141" s="24" t="s">
        <v>46</v>
      </c>
      <c r="E141" s="25" t="s">
        <v>1146</v>
      </c>
    </row>
    <row r="142" spans="1:18" ht="250.8" x14ac:dyDescent="0.25">
      <c r="A142" t="s">
        <v>47</v>
      </c>
      <c r="E142" s="23" t="s">
        <v>1147</v>
      </c>
    </row>
    <row r="143" spans="1:18" ht="12.75" customHeight="1" x14ac:dyDescent="0.25">
      <c r="A143" s="5" t="s">
        <v>37</v>
      </c>
      <c r="B143" s="5"/>
      <c r="C143" s="27" t="s">
        <v>34</v>
      </c>
      <c r="D143" s="5"/>
      <c r="E143" s="15" t="s">
        <v>170</v>
      </c>
      <c r="F143" s="5"/>
      <c r="G143" s="5"/>
      <c r="H143" s="5"/>
      <c r="I143" s="28">
        <f>0+Q143</f>
        <v>0</v>
      </c>
      <c r="O143">
        <f>0+R143</f>
        <v>0</v>
      </c>
      <c r="Q143">
        <f>0+I144+I148+I152+I156+I160+I164</f>
        <v>0</v>
      </c>
      <c r="R143">
        <f>0+O144+O148+O152+O156+O160+O164</f>
        <v>0</v>
      </c>
    </row>
    <row r="144" spans="1:18" ht="13.2" x14ac:dyDescent="0.25">
      <c r="A144" s="12" t="s">
        <v>39</v>
      </c>
      <c r="B144" s="17" t="s">
        <v>355</v>
      </c>
      <c r="C144" s="17" t="s">
        <v>1066</v>
      </c>
      <c r="D144" s="12" t="s">
        <v>41</v>
      </c>
      <c r="E144" s="18" t="s">
        <v>1067</v>
      </c>
      <c r="F144" s="19" t="s">
        <v>173</v>
      </c>
      <c r="G144" s="20">
        <v>62</v>
      </c>
      <c r="H144" s="21">
        <v>0</v>
      </c>
      <c r="I144" s="21">
        <f>ROUND(ROUND(H144,2)*ROUND(G144,3),2)</f>
        <v>0</v>
      </c>
      <c r="O144">
        <f>(I144*21)/100</f>
        <v>0</v>
      </c>
      <c r="P144" t="s">
        <v>17</v>
      </c>
    </row>
    <row r="145" spans="1:16" ht="13.2" x14ac:dyDescent="0.25">
      <c r="A145" s="22" t="s">
        <v>44</v>
      </c>
      <c r="E145" s="23" t="s">
        <v>41</v>
      </c>
    </row>
    <row r="146" spans="1:16" ht="13.2" x14ac:dyDescent="0.25">
      <c r="A146" s="24" t="s">
        <v>46</v>
      </c>
      <c r="E146" s="25" t="s">
        <v>1148</v>
      </c>
    </row>
    <row r="147" spans="1:16" ht="66" x14ac:dyDescent="0.25">
      <c r="A147" t="s">
        <v>47</v>
      </c>
      <c r="E147" s="23" t="s">
        <v>1069</v>
      </c>
    </row>
    <row r="148" spans="1:16" ht="26.4" x14ac:dyDescent="0.25">
      <c r="A148" s="12" t="s">
        <v>39</v>
      </c>
      <c r="B148" s="17" t="s">
        <v>360</v>
      </c>
      <c r="C148" s="17" t="s">
        <v>1070</v>
      </c>
      <c r="D148" s="12" t="s">
        <v>41</v>
      </c>
      <c r="E148" s="18" t="s">
        <v>1071</v>
      </c>
      <c r="F148" s="19" t="s">
        <v>173</v>
      </c>
      <c r="G148" s="20">
        <v>75</v>
      </c>
      <c r="H148" s="21">
        <v>0</v>
      </c>
      <c r="I148" s="21">
        <f>ROUND(ROUND(H148,2)*ROUND(G148,3),2)</f>
        <v>0</v>
      </c>
      <c r="O148">
        <f>(I148*21)/100</f>
        <v>0</v>
      </c>
      <c r="P148" t="s">
        <v>17</v>
      </c>
    </row>
    <row r="149" spans="1:16" ht="13.2" x14ac:dyDescent="0.25">
      <c r="A149" s="22" t="s">
        <v>44</v>
      </c>
      <c r="E149" s="23" t="s">
        <v>41</v>
      </c>
    </row>
    <row r="150" spans="1:16" ht="13.2" x14ac:dyDescent="0.25">
      <c r="A150" s="24" t="s">
        <v>46</v>
      </c>
      <c r="E150" s="25" t="s">
        <v>1149</v>
      </c>
    </row>
    <row r="151" spans="1:16" ht="118.8" x14ac:dyDescent="0.25">
      <c r="A151" t="s">
        <v>47</v>
      </c>
      <c r="E151" s="23" t="s">
        <v>1073</v>
      </c>
    </row>
    <row r="152" spans="1:16" ht="13.2" x14ac:dyDescent="0.25">
      <c r="A152" s="12" t="s">
        <v>39</v>
      </c>
      <c r="B152" s="17" t="s">
        <v>364</v>
      </c>
      <c r="C152" s="17" t="s">
        <v>1074</v>
      </c>
      <c r="D152" s="12" t="s">
        <v>41</v>
      </c>
      <c r="E152" s="18" t="s">
        <v>1075</v>
      </c>
      <c r="F152" s="19" t="s">
        <v>173</v>
      </c>
      <c r="G152" s="20">
        <v>60.5</v>
      </c>
      <c r="H152" s="21">
        <v>0</v>
      </c>
      <c r="I152" s="21">
        <f>ROUND(ROUND(H152,2)*ROUND(G152,3),2)</f>
        <v>0</v>
      </c>
      <c r="O152">
        <f>(I152*21)/100</f>
        <v>0</v>
      </c>
      <c r="P152" t="s">
        <v>17</v>
      </c>
    </row>
    <row r="153" spans="1:16" ht="13.2" x14ac:dyDescent="0.25">
      <c r="A153" s="22" t="s">
        <v>44</v>
      </c>
      <c r="E153" s="23" t="s">
        <v>1076</v>
      </c>
    </row>
    <row r="154" spans="1:16" ht="13.2" x14ac:dyDescent="0.25">
      <c r="A154" s="24" t="s">
        <v>46</v>
      </c>
      <c r="E154" s="25" t="s">
        <v>1150</v>
      </c>
    </row>
    <row r="155" spans="1:16" ht="26.4" x14ac:dyDescent="0.25">
      <c r="A155" t="s">
        <v>47</v>
      </c>
      <c r="E155" s="23" t="s">
        <v>714</v>
      </c>
    </row>
    <row r="156" spans="1:16" ht="13.2" x14ac:dyDescent="0.25">
      <c r="A156" s="12" t="s">
        <v>39</v>
      </c>
      <c r="B156" s="17" t="s">
        <v>368</v>
      </c>
      <c r="C156" s="17" t="s">
        <v>1077</v>
      </c>
      <c r="D156" s="12" t="s">
        <v>41</v>
      </c>
      <c r="E156" s="18" t="s">
        <v>1078</v>
      </c>
      <c r="F156" s="19" t="s">
        <v>173</v>
      </c>
      <c r="G156" s="20">
        <v>60.5</v>
      </c>
      <c r="H156" s="21">
        <v>0</v>
      </c>
      <c r="I156" s="21">
        <f>ROUND(ROUND(H156,2)*ROUND(G156,3),2)</f>
        <v>0</v>
      </c>
      <c r="O156">
        <f>(I156*21)/100</f>
        <v>0</v>
      </c>
      <c r="P156" t="s">
        <v>17</v>
      </c>
    </row>
    <row r="157" spans="1:16" ht="13.2" x14ac:dyDescent="0.25">
      <c r="A157" s="22" t="s">
        <v>44</v>
      </c>
      <c r="E157" s="23" t="s">
        <v>1076</v>
      </c>
    </row>
    <row r="158" spans="1:16" ht="13.2" x14ac:dyDescent="0.25">
      <c r="A158" s="24" t="s">
        <v>46</v>
      </c>
      <c r="E158" s="25" t="s">
        <v>1150</v>
      </c>
    </row>
    <row r="159" spans="1:16" ht="39.6" x14ac:dyDescent="0.25">
      <c r="A159" t="s">
        <v>47</v>
      </c>
      <c r="E159" s="23" t="s">
        <v>720</v>
      </c>
    </row>
    <row r="160" spans="1:16" ht="13.2" x14ac:dyDescent="0.25">
      <c r="A160" s="12" t="s">
        <v>39</v>
      </c>
      <c r="B160" s="17" t="s">
        <v>375</v>
      </c>
      <c r="C160" s="17" t="s">
        <v>1079</v>
      </c>
      <c r="D160" s="12" t="s">
        <v>41</v>
      </c>
      <c r="E160" s="18" t="s">
        <v>1080</v>
      </c>
      <c r="F160" s="19" t="s">
        <v>173</v>
      </c>
      <c r="G160" s="20">
        <v>60.5</v>
      </c>
      <c r="H160" s="21">
        <v>0</v>
      </c>
      <c r="I160" s="21">
        <f>ROUND(ROUND(H160,2)*ROUND(G160,3),2)</f>
        <v>0</v>
      </c>
      <c r="O160">
        <f>(I160*21)/100</f>
        <v>0</v>
      </c>
      <c r="P160" t="s">
        <v>17</v>
      </c>
    </row>
    <row r="161" spans="1:16" ht="13.2" x14ac:dyDescent="0.25">
      <c r="A161" s="22" t="s">
        <v>44</v>
      </c>
      <c r="E161" s="23" t="s">
        <v>1081</v>
      </c>
    </row>
    <row r="162" spans="1:16" ht="13.2" x14ac:dyDescent="0.25">
      <c r="A162" s="24" t="s">
        <v>46</v>
      </c>
      <c r="E162" s="25" t="s">
        <v>1150</v>
      </c>
    </row>
    <row r="163" spans="1:16" ht="26.4" x14ac:dyDescent="0.25">
      <c r="A163" t="s">
        <v>47</v>
      </c>
      <c r="E163" s="23" t="s">
        <v>1082</v>
      </c>
    </row>
    <row r="164" spans="1:16" ht="13.2" x14ac:dyDescent="0.25">
      <c r="A164" s="12" t="s">
        <v>39</v>
      </c>
      <c r="B164" s="17" t="s">
        <v>381</v>
      </c>
      <c r="C164" s="17" t="s">
        <v>185</v>
      </c>
      <c r="D164" s="12" t="s">
        <v>41</v>
      </c>
      <c r="E164" s="18" t="s">
        <v>186</v>
      </c>
      <c r="F164" s="19" t="s">
        <v>141</v>
      </c>
      <c r="G164" s="20">
        <v>33.728000000000002</v>
      </c>
      <c r="H164" s="21">
        <v>0</v>
      </c>
      <c r="I164" s="21">
        <f>ROUND(ROUND(H164,2)*ROUND(G164,3),2)</f>
        <v>0</v>
      </c>
      <c r="O164">
        <f>(I164*21)/100</f>
        <v>0</v>
      </c>
      <c r="P164" t="s">
        <v>17</v>
      </c>
    </row>
    <row r="165" spans="1:16" ht="26.4" x14ac:dyDescent="0.25">
      <c r="A165" s="22" t="s">
        <v>44</v>
      </c>
      <c r="E165" s="23" t="s">
        <v>1151</v>
      </c>
    </row>
    <row r="166" spans="1:16" ht="13.2" x14ac:dyDescent="0.25">
      <c r="A166" s="24" t="s">
        <v>46</v>
      </c>
      <c r="E166" s="25" t="s">
        <v>1152</v>
      </c>
    </row>
    <row r="167" spans="1:16" ht="105.6" x14ac:dyDescent="0.25">
      <c r="A167" t="s">
        <v>47</v>
      </c>
      <c r="E167" s="23" t="s">
        <v>189</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6"/>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0+O8+O13+O30+O35+O52+O57+O62</f>
        <v>0</v>
      </c>
      <c r="P2" t="s">
        <v>16</v>
      </c>
    </row>
    <row r="3" spans="1:18" ht="15" customHeight="1" x14ac:dyDescent="0.25">
      <c r="A3" t="s">
        <v>1</v>
      </c>
      <c r="B3" s="7" t="s">
        <v>4</v>
      </c>
      <c r="C3" s="29" t="s">
        <v>5</v>
      </c>
      <c r="D3" s="30"/>
      <c r="E3" s="8" t="s">
        <v>6</v>
      </c>
      <c r="F3" s="1"/>
      <c r="G3" s="4"/>
      <c r="H3" s="3" t="s">
        <v>1153</v>
      </c>
      <c r="I3" s="26">
        <f>0+I8+I13+I30+I35+I52+I57+I62</f>
        <v>0</v>
      </c>
      <c r="O3" t="s">
        <v>13</v>
      </c>
      <c r="P3" t="s">
        <v>17</v>
      </c>
    </row>
    <row r="4" spans="1:18" ht="15" customHeight="1" x14ac:dyDescent="0.25">
      <c r="A4" t="s">
        <v>7</v>
      </c>
      <c r="B4" s="10" t="s">
        <v>12</v>
      </c>
      <c r="C4" s="31" t="s">
        <v>1153</v>
      </c>
      <c r="D4" s="32"/>
      <c r="E4" s="11" t="s">
        <v>1154</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f>
        <v>0</v>
      </c>
      <c r="R8">
        <f>0+O9</f>
        <v>0</v>
      </c>
    </row>
    <row r="9" spans="1:18" ht="13.2" x14ac:dyDescent="0.25">
      <c r="A9" s="12" t="s">
        <v>39</v>
      </c>
      <c r="B9" s="17" t="s">
        <v>23</v>
      </c>
      <c r="C9" s="17" t="s">
        <v>103</v>
      </c>
      <c r="D9" s="12" t="s">
        <v>1122</v>
      </c>
      <c r="E9" s="18" t="s">
        <v>105</v>
      </c>
      <c r="F9" s="19" t="s">
        <v>106</v>
      </c>
      <c r="G9" s="20">
        <v>6.3250000000000002</v>
      </c>
      <c r="H9" s="21">
        <v>0</v>
      </c>
      <c r="I9" s="21">
        <f>ROUND(ROUND(H9,2)*ROUND(G9,3),2)</f>
        <v>0</v>
      </c>
      <c r="O9">
        <f>(I9*21)/100</f>
        <v>0</v>
      </c>
      <c r="P9" t="s">
        <v>17</v>
      </c>
    </row>
    <row r="10" spans="1:18" ht="13.2" x14ac:dyDescent="0.25">
      <c r="A10" s="22" t="s">
        <v>44</v>
      </c>
      <c r="E10" s="23" t="s">
        <v>460</v>
      </c>
    </row>
    <row r="11" spans="1:18" ht="26.4" x14ac:dyDescent="0.25">
      <c r="A11" s="24" t="s">
        <v>46</v>
      </c>
      <c r="E11" s="25" t="s">
        <v>1155</v>
      </c>
    </row>
    <row r="12" spans="1:18" ht="26.4" x14ac:dyDescent="0.25">
      <c r="A12" t="s">
        <v>47</v>
      </c>
      <c r="E12" s="23" t="s">
        <v>109</v>
      </c>
    </row>
    <row r="13" spans="1:18" ht="12.75" customHeight="1" x14ac:dyDescent="0.25">
      <c r="A13" s="5" t="s">
        <v>37</v>
      </c>
      <c r="B13" s="5"/>
      <c r="C13" s="27" t="s">
        <v>23</v>
      </c>
      <c r="D13" s="5"/>
      <c r="E13" s="15" t="s">
        <v>113</v>
      </c>
      <c r="F13" s="5"/>
      <c r="G13" s="5"/>
      <c r="H13" s="5"/>
      <c r="I13" s="28">
        <f>0+Q13</f>
        <v>0</v>
      </c>
      <c r="O13">
        <f>0+R13</f>
        <v>0</v>
      </c>
      <c r="Q13">
        <f>0+I14+I18+I22+I26</f>
        <v>0</v>
      </c>
      <c r="R13">
        <f>0+O14+O18+O22+O26</f>
        <v>0</v>
      </c>
    </row>
    <row r="14" spans="1:18" ht="13.2" x14ac:dyDescent="0.25">
      <c r="A14" s="12" t="s">
        <v>39</v>
      </c>
      <c r="B14" s="17" t="s">
        <v>17</v>
      </c>
      <c r="C14" s="17" t="s">
        <v>1156</v>
      </c>
      <c r="D14" s="12" t="s">
        <v>41</v>
      </c>
      <c r="E14" s="18" t="s">
        <v>1157</v>
      </c>
      <c r="F14" s="19" t="s">
        <v>1158</v>
      </c>
      <c r="G14" s="20">
        <v>20</v>
      </c>
      <c r="H14" s="21">
        <v>0</v>
      </c>
      <c r="I14" s="21">
        <f>ROUND(ROUND(H14,2)*ROUND(G14,3),2)</f>
        <v>0</v>
      </c>
      <c r="O14">
        <f>(I14*21)/100</f>
        <v>0</v>
      </c>
      <c r="P14" t="s">
        <v>17</v>
      </c>
    </row>
    <row r="15" spans="1:18" ht="13.2" x14ac:dyDescent="0.25">
      <c r="A15" s="22" t="s">
        <v>44</v>
      </c>
      <c r="E15" s="23" t="s">
        <v>41</v>
      </c>
    </row>
    <row r="16" spans="1:18" ht="13.2" x14ac:dyDescent="0.25">
      <c r="A16" s="24" t="s">
        <v>46</v>
      </c>
      <c r="E16" s="25" t="s">
        <v>1159</v>
      </c>
    </row>
    <row r="17" spans="1:18" ht="39.6" x14ac:dyDescent="0.25">
      <c r="A17" t="s">
        <v>47</v>
      </c>
      <c r="E17" s="23" t="s">
        <v>1160</v>
      </c>
    </row>
    <row r="18" spans="1:18" ht="13.2" x14ac:dyDescent="0.25">
      <c r="A18" s="12" t="s">
        <v>39</v>
      </c>
      <c r="B18" s="17" t="s">
        <v>16</v>
      </c>
      <c r="C18" s="17" t="s">
        <v>267</v>
      </c>
      <c r="D18" s="12" t="s">
        <v>41</v>
      </c>
      <c r="E18" s="18" t="s">
        <v>268</v>
      </c>
      <c r="F18" s="19" t="s">
        <v>141</v>
      </c>
      <c r="G18" s="20">
        <v>3.3290000000000002</v>
      </c>
      <c r="H18" s="21">
        <v>0</v>
      </c>
      <c r="I18" s="21">
        <f>ROUND(ROUND(H18,2)*ROUND(G18,3),2)</f>
        <v>0</v>
      </c>
      <c r="O18">
        <f>(I18*21)/100</f>
        <v>0</v>
      </c>
      <c r="P18" t="s">
        <v>17</v>
      </c>
    </row>
    <row r="19" spans="1:18" ht="26.4" x14ac:dyDescent="0.25">
      <c r="A19" s="22" t="s">
        <v>44</v>
      </c>
      <c r="E19" s="23" t="s">
        <v>1161</v>
      </c>
    </row>
    <row r="20" spans="1:18" ht="13.2" x14ac:dyDescent="0.25">
      <c r="A20" s="24" t="s">
        <v>46</v>
      </c>
      <c r="E20" s="25" t="s">
        <v>1162</v>
      </c>
    </row>
    <row r="21" spans="1:18" ht="330" x14ac:dyDescent="0.25">
      <c r="A21" t="s">
        <v>47</v>
      </c>
      <c r="E21" s="23" t="s">
        <v>153</v>
      </c>
    </row>
    <row r="22" spans="1:18" ht="13.2" x14ac:dyDescent="0.25">
      <c r="A22" s="12" t="s">
        <v>39</v>
      </c>
      <c r="B22" s="17" t="s">
        <v>27</v>
      </c>
      <c r="C22" s="17" t="s">
        <v>154</v>
      </c>
      <c r="D22" s="12" t="s">
        <v>41</v>
      </c>
      <c r="E22" s="18" t="s">
        <v>155</v>
      </c>
      <c r="F22" s="19" t="s">
        <v>141</v>
      </c>
      <c r="G22" s="20">
        <v>3.3290000000000002</v>
      </c>
      <c r="H22" s="21">
        <v>0</v>
      </c>
      <c r="I22" s="21">
        <f>ROUND(ROUND(H22,2)*ROUND(G22,3),2)</f>
        <v>0</v>
      </c>
      <c r="O22">
        <f>(I22*21)/100</f>
        <v>0</v>
      </c>
      <c r="P22" t="s">
        <v>17</v>
      </c>
    </row>
    <row r="23" spans="1:18" ht="13.2" x14ac:dyDescent="0.25">
      <c r="A23" s="22" t="s">
        <v>44</v>
      </c>
      <c r="E23" s="23" t="s">
        <v>41</v>
      </c>
    </row>
    <row r="24" spans="1:18" ht="26.4" x14ac:dyDescent="0.25">
      <c r="A24" s="24" t="s">
        <v>46</v>
      </c>
      <c r="E24" s="25" t="s">
        <v>1163</v>
      </c>
    </row>
    <row r="25" spans="1:18" ht="198" x14ac:dyDescent="0.25">
      <c r="A25" t="s">
        <v>47</v>
      </c>
      <c r="E25" s="23" t="s">
        <v>157</v>
      </c>
    </row>
    <row r="26" spans="1:18" ht="13.2" x14ac:dyDescent="0.25">
      <c r="A26" s="12" t="s">
        <v>39</v>
      </c>
      <c r="B26" s="17" t="s">
        <v>29</v>
      </c>
      <c r="C26" s="17" t="s">
        <v>280</v>
      </c>
      <c r="D26" s="12" t="s">
        <v>41</v>
      </c>
      <c r="E26" s="18" t="s">
        <v>281</v>
      </c>
      <c r="F26" s="19" t="s">
        <v>141</v>
      </c>
      <c r="G26" s="20">
        <v>4.6520000000000001</v>
      </c>
      <c r="H26" s="21">
        <v>0</v>
      </c>
      <c r="I26" s="21">
        <f>ROUND(ROUND(H26,2)*ROUND(G26,3),2)</f>
        <v>0</v>
      </c>
      <c r="O26">
        <f>(I26*21)/100</f>
        <v>0</v>
      </c>
      <c r="P26" t="s">
        <v>17</v>
      </c>
    </row>
    <row r="27" spans="1:18" ht="13.2" x14ac:dyDescent="0.25">
      <c r="A27" s="22" t="s">
        <v>44</v>
      </c>
      <c r="E27" s="23" t="s">
        <v>41</v>
      </c>
    </row>
    <row r="28" spans="1:18" ht="66" x14ac:dyDescent="0.25">
      <c r="A28" s="24" t="s">
        <v>46</v>
      </c>
      <c r="E28" s="25" t="s">
        <v>1164</v>
      </c>
    </row>
    <row r="29" spans="1:18" ht="237.6" x14ac:dyDescent="0.25">
      <c r="A29" t="s">
        <v>47</v>
      </c>
      <c r="E29" s="23" t="s">
        <v>284</v>
      </c>
    </row>
    <row r="30" spans="1:18" ht="12.75" customHeight="1" x14ac:dyDescent="0.25">
      <c r="A30" s="5" t="s">
        <v>37</v>
      </c>
      <c r="B30" s="5"/>
      <c r="C30" s="27" t="s">
        <v>17</v>
      </c>
      <c r="D30" s="5"/>
      <c r="E30" s="15" t="s">
        <v>290</v>
      </c>
      <c r="F30" s="5"/>
      <c r="G30" s="5"/>
      <c r="H30" s="5"/>
      <c r="I30" s="28">
        <f>0+Q30</f>
        <v>0</v>
      </c>
      <c r="O30">
        <f>0+R30</f>
        <v>0</v>
      </c>
      <c r="Q30">
        <f>0+I31</f>
        <v>0</v>
      </c>
      <c r="R30">
        <f>0+O31</f>
        <v>0</v>
      </c>
    </row>
    <row r="31" spans="1:18" ht="13.2" x14ac:dyDescent="0.25">
      <c r="A31" s="12" t="s">
        <v>39</v>
      </c>
      <c r="B31" s="17" t="s">
        <v>31</v>
      </c>
      <c r="C31" s="17" t="s">
        <v>298</v>
      </c>
      <c r="D31" s="12" t="s">
        <v>41</v>
      </c>
      <c r="E31" s="18" t="s">
        <v>299</v>
      </c>
      <c r="F31" s="19" t="s">
        <v>116</v>
      </c>
      <c r="G31" s="20">
        <v>1</v>
      </c>
      <c r="H31" s="21">
        <v>0</v>
      </c>
      <c r="I31" s="21">
        <f>ROUND(ROUND(H31,2)*ROUND(G31,3),2)</f>
        <v>0</v>
      </c>
      <c r="O31">
        <f>(I31*21)/100</f>
        <v>0</v>
      </c>
      <c r="P31" t="s">
        <v>17</v>
      </c>
    </row>
    <row r="32" spans="1:18" ht="13.2" x14ac:dyDescent="0.25">
      <c r="A32" s="22" t="s">
        <v>44</v>
      </c>
      <c r="E32" s="23" t="s">
        <v>1165</v>
      </c>
    </row>
    <row r="33" spans="1:18" ht="26.4" x14ac:dyDescent="0.25">
      <c r="A33" s="24" t="s">
        <v>46</v>
      </c>
      <c r="E33" s="25" t="s">
        <v>1166</v>
      </c>
    </row>
    <row r="34" spans="1:18" ht="52.8" x14ac:dyDescent="0.25">
      <c r="A34" t="s">
        <v>47</v>
      </c>
      <c r="E34" s="23" t="s">
        <v>302</v>
      </c>
    </row>
    <row r="35" spans="1:18" ht="12.75" customHeight="1" x14ac:dyDescent="0.25">
      <c r="A35" s="5" t="s">
        <v>37</v>
      </c>
      <c r="B35" s="5"/>
      <c r="C35" s="27" t="s">
        <v>16</v>
      </c>
      <c r="D35" s="5"/>
      <c r="E35" s="15" t="s">
        <v>469</v>
      </c>
      <c r="F35" s="5"/>
      <c r="G35" s="5"/>
      <c r="H35" s="5"/>
      <c r="I35" s="28">
        <f>0+Q35</f>
        <v>0</v>
      </c>
      <c r="O35">
        <f>0+R35</f>
        <v>0</v>
      </c>
      <c r="Q35">
        <f>0+I36+I40+I44+I48</f>
        <v>0</v>
      </c>
      <c r="R35">
        <f>0+O36+O40+O44+O48</f>
        <v>0</v>
      </c>
    </row>
    <row r="36" spans="1:18" ht="13.2" x14ac:dyDescent="0.25">
      <c r="A36" s="12" t="s">
        <v>39</v>
      </c>
      <c r="B36" s="17" t="s">
        <v>134</v>
      </c>
      <c r="C36" s="17" t="s">
        <v>1031</v>
      </c>
      <c r="D36" s="12" t="s">
        <v>41</v>
      </c>
      <c r="E36" s="18" t="s">
        <v>1032</v>
      </c>
      <c r="F36" s="19" t="s">
        <v>1033</v>
      </c>
      <c r="G36" s="20">
        <v>40</v>
      </c>
      <c r="H36" s="21">
        <v>0</v>
      </c>
      <c r="I36" s="21">
        <f>ROUND(ROUND(H36,2)*ROUND(G36,3),2)</f>
        <v>0</v>
      </c>
      <c r="O36">
        <f>(I36*21)/100</f>
        <v>0</v>
      </c>
      <c r="P36" t="s">
        <v>17</v>
      </c>
    </row>
    <row r="37" spans="1:18" ht="26.4" x14ac:dyDescent="0.25">
      <c r="A37" s="22" t="s">
        <v>44</v>
      </c>
      <c r="E37" s="23" t="s">
        <v>1167</v>
      </c>
    </row>
    <row r="38" spans="1:18" ht="13.2" x14ac:dyDescent="0.25">
      <c r="A38" s="24" t="s">
        <v>46</v>
      </c>
      <c r="E38" s="25" t="s">
        <v>1168</v>
      </c>
    </row>
    <row r="39" spans="1:18" ht="26.4" x14ac:dyDescent="0.25">
      <c r="A39" t="s">
        <v>47</v>
      </c>
      <c r="E39" s="23" t="s">
        <v>1036</v>
      </c>
    </row>
    <row r="40" spans="1:18" ht="13.2" x14ac:dyDescent="0.25">
      <c r="A40" s="12" t="s">
        <v>39</v>
      </c>
      <c r="B40" s="17" t="s">
        <v>77</v>
      </c>
      <c r="C40" s="17" t="s">
        <v>1037</v>
      </c>
      <c r="D40" s="12" t="s">
        <v>41</v>
      </c>
      <c r="E40" s="18" t="s">
        <v>1038</v>
      </c>
      <c r="F40" s="19" t="s">
        <v>141</v>
      </c>
      <c r="G40" s="20">
        <v>0.36099999999999999</v>
      </c>
      <c r="H40" s="21">
        <v>0</v>
      </c>
      <c r="I40" s="21">
        <f>ROUND(ROUND(H40,2)*ROUND(G40,3),2)</f>
        <v>0</v>
      </c>
      <c r="O40">
        <f>(I40*21)/100</f>
        <v>0</v>
      </c>
      <c r="P40" t="s">
        <v>17</v>
      </c>
    </row>
    <row r="41" spans="1:18" ht="13.2" x14ac:dyDescent="0.25">
      <c r="A41" s="22" t="s">
        <v>44</v>
      </c>
      <c r="E41" s="23" t="s">
        <v>472</v>
      </c>
    </row>
    <row r="42" spans="1:18" ht="13.2" x14ac:dyDescent="0.25">
      <c r="A42" s="24" t="s">
        <v>46</v>
      </c>
      <c r="E42" s="25" t="s">
        <v>1169</v>
      </c>
    </row>
    <row r="43" spans="1:18" ht="396" x14ac:dyDescent="0.25">
      <c r="A43" t="s">
        <v>47</v>
      </c>
      <c r="E43" s="23" t="s">
        <v>1041</v>
      </c>
    </row>
    <row r="44" spans="1:18" ht="13.2" x14ac:dyDescent="0.25">
      <c r="A44" s="12" t="s">
        <v>39</v>
      </c>
      <c r="B44" s="17" t="s">
        <v>34</v>
      </c>
      <c r="C44" s="17" t="s">
        <v>1042</v>
      </c>
      <c r="D44" s="12" t="s">
        <v>41</v>
      </c>
      <c r="E44" s="18" t="s">
        <v>1043</v>
      </c>
      <c r="F44" s="19" t="s">
        <v>106</v>
      </c>
      <c r="G44" s="20">
        <v>6.9000000000000006E-2</v>
      </c>
      <c r="H44" s="21">
        <v>0</v>
      </c>
      <c r="I44" s="21">
        <f>ROUND(ROUND(H44,2)*ROUND(G44,3),2)</f>
        <v>0</v>
      </c>
      <c r="O44">
        <f>(I44*21)/100</f>
        <v>0</v>
      </c>
      <c r="P44" t="s">
        <v>17</v>
      </c>
    </row>
    <row r="45" spans="1:18" ht="13.2" x14ac:dyDescent="0.25">
      <c r="A45" s="22" t="s">
        <v>44</v>
      </c>
      <c r="E45" s="23" t="s">
        <v>1170</v>
      </c>
    </row>
    <row r="46" spans="1:18" ht="13.2" x14ac:dyDescent="0.25">
      <c r="A46" s="24" t="s">
        <v>46</v>
      </c>
      <c r="E46" s="25" t="s">
        <v>1171</v>
      </c>
    </row>
    <row r="47" spans="1:18" ht="250.8" x14ac:dyDescent="0.25">
      <c r="A47" t="s">
        <v>47</v>
      </c>
      <c r="E47" s="23" t="s">
        <v>1046</v>
      </c>
    </row>
    <row r="48" spans="1:18" ht="26.4" x14ac:dyDescent="0.25">
      <c r="A48" s="12" t="s">
        <v>39</v>
      </c>
      <c r="B48" s="17" t="s">
        <v>36</v>
      </c>
      <c r="C48" s="17" t="s">
        <v>1172</v>
      </c>
      <c r="D48" s="12" t="s">
        <v>41</v>
      </c>
      <c r="E48" s="18" t="s">
        <v>1173</v>
      </c>
      <c r="F48" s="19" t="s">
        <v>141</v>
      </c>
      <c r="G48" s="20">
        <v>2</v>
      </c>
      <c r="H48" s="21">
        <v>0</v>
      </c>
      <c r="I48" s="21">
        <f>ROUND(ROUND(H48,2)*ROUND(G48,3),2)</f>
        <v>0</v>
      </c>
      <c r="O48">
        <f>(I48*21)/100</f>
        <v>0</v>
      </c>
      <c r="P48" t="s">
        <v>17</v>
      </c>
    </row>
    <row r="49" spans="1:18" ht="13.2" x14ac:dyDescent="0.25">
      <c r="A49" s="22" t="s">
        <v>44</v>
      </c>
      <c r="E49" s="23" t="s">
        <v>41</v>
      </c>
    </row>
    <row r="50" spans="1:18" ht="13.2" x14ac:dyDescent="0.25">
      <c r="A50" s="24" t="s">
        <v>46</v>
      </c>
      <c r="E50" s="25" t="s">
        <v>1174</v>
      </c>
    </row>
    <row r="51" spans="1:18" ht="26.4" x14ac:dyDescent="0.25">
      <c r="A51" t="s">
        <v>47</v>
      </c>
      <c r="E51" s="23" t="s">
        <v>1175</v>
      </c>
    </row>
    <row r="52" spans="1:18" ht="12.75" customHeight="1" x14ac:dyDescent="0.25">
      <c r="A52" s="5" t="s">
        <v>37</v>
      </c>
      <c r="B52" s="5"/>
      <c r="C52" s="27" t="s">
        <v>27</v>
      </c>
      <c r="D52" s="5"/>
      <c r="E52" s="15" t="s">
        <v>309</v>
      </c>
      <c r="F52" s="5"/>
      <c r="G52" s="5"/>
      <c r="H52" s="5"/>
      <c r="I52" s="28">
        <f>0+Q52</f>
        <v>0</v>
      </c>
      <c r="O52">
        <f>0+R52</f>
        <v>0</v>
      </c>
      <c r="Q52">
        <f>0+I53</f>
        <v>0</v>
      </c>
      <c r="R52">
        <f>0+O53</f>
        <v>0</v>
      </c>
    </row>
    <row r="53" spans="1:18" ht="13.2" x14ac:dyDescent="0.25">
      <c r="A53" s="12" t="s">
        <v>39</v>
      </c>
      <c r="B53" s="17" t="s">
        <v>82</v>
      </c>
      <c r="C53" s="17" t="s">
        <v>479</v>
      </c>
      <c r="D53" s="12" t="s">
        <v>41</v>
      </c>
      <c r="E53" s="18" t="s">
        <v>480</v>
      </c>
      <c r="F53" s="19" t="s">
        <v>141</v>
      </c>
      <c r="G53" s="20">
        <v>0.33800000000000002</v>
      </c>
      <c r="H53" s="21">
        <v>0</v>
      </c>
      <c r="I53" s="21">
        <f>ROUND(ROUND(H53,2)*ROUND(G53,3),2)</f>
        <v>0</v>
      </c>
      <c r="O53">
        <f>(I53*21)/100</f>
        <v>0</v>
      </c>
      <c r="P53" t="s">
        <v>17</v>
      </c>
    </row>
    <row r="54" spans="1:18" ht="13.2" x14ac:dyDescent="0.25">
      <c r="A54" s="22" t="s">
        <v>44</v>
      </c>
      <c r="E54" s="23" t="s">
        <v>1176</v>
      </c>
    </row>
    <row r="55" spans="1:18" ht="13.2" x14ac:dyDescent="0.25">
      <c r="A55" s="24" t="s">
        <v>46</v>
      </c>
      <c r="E55" s="25" t="s">
        <v>1177</v>
      </c>
    </row>
    <row r="56" spans="1:18" ht="382.8" x14ac:dyDescent="0.25">
      <c r="A56" t="s">
        <v>47</v>
      </c>
      <c r="E56" s="23" t="s">
        <v>315</v>
      </c>
    </row>
    <row r="57" spans="1:18" ht="12.75" customHeight="1" x14ac:dyDescent="0.25">
      <c r="A57" s="5" t="s">
        <v>37</v>
      </c>
      <c r="B57" s="5"/>
      <c r="C57" s="27" t="s">
        <v>77</v>
      </c>
      <c r="D57" s="5"/>
      <c r="E57" s="15" t="s">
        <v>374</v>
      </c>
      <c r="F57" s="5"/>
      <c r="G57" s="5"/>
      <c r="H57" s="5"/>
      <c r="I57" s="28">
        <f>0+Q57</f>
        <v>0</v>
      </c>
      <c r="O57">
        <f>0+R57</f>
        <v>0</v>
      </c>
      <c r="Q57">
        <f>0+I58</f>
        <v>0</v>
      </c>
      <c r="R57">
        <f>0+O58</f>
        <v>0</v>
      </c>
    </row>
    <row r="58" spans="1:18" ht="13.2" x14ac:dyDescent="0.25">
      <c r="A58" s="12" t="s">
        <v>39</v>
      </c>
      <c r="B58" s="17" t="s">
        <v>158</v>
      </c>
      <c r="C58" s="17" t="s">
        <v>1143</v>
      </c>
      <c r="D58" s="12" t="s">
        <v>41</v>
      </c>
      <c r="E58" s="18" t="s">
        <v>1144</v>
      </c>
      <c r="F58" s="19" t="s">
        <v>173</v>
      </c>
      <c r="G58" s="20">
        <v>12</v>
      </c>
      <c r="H58" s="21">
        <v>0</v>
      </c>
      <c r="I58" s="21">
        <f>ROUND(ROUND(H58,2)*ROUND(G58,3),2)</f>
        <v>0</v>
      </c>
      <c r="O58">
        <f>(I58*21)/100</f>
        <v>0</v>
      </c>
      <c r="P58" t="s">
        <v>17</v>
      </c>
    </row>
    <row r="59" spans="1:18" ht="26.4" x14ac:dyDescent="0.25">
      <c r="A59" s="22" t="s">
        <v>44</v>
      </c>
      <c r="E59" s="23" t="s">
        <v>1178</v>
      </c>
    </row>
    <row r="60" spans="1:18" ht="13.2" x14ac:dyDescent="0.25">
      <c r="A60" s="24" t="s">
        <v>46</v>
      </c>
      <c r="E60" s="25" t="s">
        <v>1179</v>
      </c>
    </row>
    <row r="61" spans="1:18" ht="250.8" x14ac:dyDescent="0.25">
      <c r="A61" t="s">
        <v>47</v>
      </c>
      <c r="E61" s="23" t="s">
        <v>1147</v>
      </c>
    </row>
    <row r="62" spans="1:18" ht="12.75" customHeight="1" x14ac:dyDescent="0.25">
      <c r="A62" s="5" t="s">
        <v>37</v>
      </c>
      <c r="B62" s="5"/>
      <c r="C62" s="27" t="s">
        <v>34</v>
      </c>
      <c r="D62" s="5"/>
      <c r="E62" s="15" t="s">
        <v>170</v>
      </c>
      <c r="F62" s="5"/>
      <c r="G62" s="5"/>
      <c r="H62" s="5"/>
      <c r="I62" s="28">
        <f>0+Q62</f>
        <v>0</v>
      </c>
      <c r="O62">
        <f>0+R62</f>
        <v>0</v>
      </c>
      <c r="Q62">
        <f>0+I63</f>
        <v>0</v>
      </c>
      <c r="R62">
        <f>0+O63</f>
        <v>0</v>
      </c>
    </row>
    <row r="63" spans="1:18" ht="13.2" x14ac:dyDescent="0.25">
      <c r="A63" s="12" t="s">
        <v>39</v>
      </c>
      <c r="B63" s="17" t="s">
        <v>164</v>
      </c>
      <c r="C63" s="17" t="s">
        <v>1066</v>
      </c>
      <c r="D63" s="12" t="s">
        <v>41</v>
      </c>
      <c r="E63" s="18" t="s">
        <v>1067</v>
      </c>
      <c r="F63" s="19" t="s">
        <v>173</v>
      </c>
      <c r="G63" s="20">
        <v>2.6</v>
      </c>
      <c r="H63" s="21">
        <v>0</v>
      </c>
      <c r="I63" s="21">
        <f>ROUND(ROUND(H63,2)*ROUND(G63,3),2)</f>
        <v>0</v>
      </c>
      <c r="O63">
        <f>(I63*21)/100</f>
        <v>0</v>
      </c>
      <c r="P63" t="s">
        <v>17</v>
      </c>
    </row>
    <row r="64" spans="1:18" ht="13.2" x14ac:dyDescent="0.25">
      <c r="A64" s="22" t="s">
        <v>44</v>
      </c>
      <c r="E64" s="23" t="s">
        <v>41</v>
      </c>
    </row>
    <row r="65" spans="1:5" ht="13.2" x14ac:dyDescent="0.25">
      <c r="A65" s="24" t="s">
        <v>46</v>
      </c>
      <c r="E65" s="25" t="s">
        <v>1180</v>
      </c>
    </row>
    <row r="66" spans="1:5" ht="66" x14ac:dyDescent="0.25">
      <c r="A66" t="s">
        <v>47</v>
      </c>
      <c r="E66" s="23" t="s">
        <v>1069</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2"/>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0+O8+O13+O18+O31+O40+O53+O58</f>
        <v>0</v>
      </c>
      <c r="P2" t="s">
        <v>16</v>
      </c>
    </row>
    <row r="3" spans="1:18" ht="15" customHeight="1" x14ac:dyDescent="0.25">
      <c r="A3" t="s">
        <v>1</v>
      </c>
      <c r="B3" s="7" t="s">
        <v>4</v>
      </c>
      <c r="C3" s="29" t="s">
        <v>5</v>
      </c>
      <c r="D3" s="30"/>
      <c r="E3" s="8" t="s">
        <v>6</v>
      </c>
      <c r="F3" s="1"/>
      <c r="G3" s="4"/>
      <c r="H3" s="3" t="s">
        <v>1181</v>
      </c>
      <c r="I3" s="26">
        <f>0+I8+I13+I18+I31+I40+I53+I58</f>
        <v>0</v>
      </c>
      <c r="O3" t="s">
        <v>13</v>
      </c>
      <c r="P3" t="s">
        <v>17</v>
      </c>
    </row>
    <row r="4" spans="1:18" ht="15" customHeight="1" x14ac:dyDescent="0.25">
      <c r="A4" t="s">
        <v>7</v>
      </c>
      <c r="B4" s="10" t="s">
        <v>12</v>
      </c>
      <c r="C4" s="31" t="s">
        <v>1181</v>
      </c>
      <c r="D4" s="32"/>
      <c r="E4" s="11" t="s">
        <v>1182</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f>
        <v>0</v>
      </c>
      <c r="R8">
        <f>0+O9</f>
        <v>0</v>
      </c>
    </row>
    <row r="9" spans="1:18" ht="13.2" x14ac:dyDescent="0.25">
      <c r="A9" s="12" t="s">
        <v>39</v>
      </c>
      <c r="B9" s="17" t="s">
        <v>23</v>
      </c>
      <c r="C9" s="17" t="s">
        <v>103</v>
      </c>
      <c r="D9" s="12" t="s">
        <v>41</v>
      </c>
      <c r="E9" s="18" t="s">
        <v>105</v>
      </c>
      <c r="F9" s="19" t="s">
        <v>106</v>
      </c>
      <c r="G9" s="20">
        <v>21.821000000000002</v>
      </c>
      <c r="H9" s="21">
        <v>0</v>
      </c>
      <c r="I9" s="21">
        <f>ROUND(ROUND(H9,2)*ROUND(G9,3),2)</f>
        <v>0</v>
      </c>
      <c r="O9">
        <f>(I9*21)/100</f>
        <v>0</v>
      </c>
      <c r="P9" t="s">
        <v>17</v>
      </c>
    </row>
    <row r="10" spans="1:18" ht="13.2" x14ac:dyDescent="0.25">
      <c r="A10" s="22" t="s">
        <v>44</v>
      </c>
      <c r="E10" s="23" t="s">
        <v>460</v>
      </c>
    </row>
    <row r="11" spans="1:18" ht="26.4" x14ac:dyDescent="0.25">
      <c r="A11" s="24" t="s">
        <v>46</v>
      </c>
      <c r="E11" s="25" t="s">
        <v>1183</v>
      </c>
    </row>
    <row r="12" spans="1:18" ht="26.4" x14ac:dyDescent="0.25">
      <c r="A12" t="s">
        <v>47</v>
      </c>
      <c r="E12" s="23" t="s">
        <v>109</v>
      </c>
    </row>
    <row r="13" spans="1:18" ht="12.75" customHeight="1" x14ac:dyDescent="0.25">
      <c r="A13" s="5" t="s">
        <v>37</v>
      </c>
      <c r="B13" s="5"/>
      <c r="C13" s="27" t="s">
        <v>23</v>
      </c>
      <c r="D13" s="5"/>
      <c r="E13" s="15" t="s">
        <v>113</v>
      </c>
      <c r="F13" s="5"/>
      <c r="G13" s="5"/>
      <c r="H13" s="5"/>
      <c r="I13" s="28">
        <f>0+Q13</f>
        <v>0</v>
      </c>
      <c r="O13">
        <f>0+R13</f>
        <v>0</v>
      </c>
      <c r="Q13">
        <f>0+I14</f>
        <v>0</v>
      </c>
      <c r="R13">
        <f>0+O14</f>
        <v>0</v>
      </c>
    </row>
    <row r="14" spans="1:18" ht="13.2" x14ac:dyDescent="0.25">
      <c r="A14" s="12" t="s">
        <v>39</v>
      </c>
      <c r="B14" s="17" t="s">
        <v>17</v>
      </c>
      <c r="C14" s="17" t="s">
        <v>154</v>
      </c>
      <c r="D14" s="12" t="s">
        <v>41</v>
      </c>
      <c r="E14" s="18" t="s">
        <v>155</v>
      </c>
      <c r="F14" s="19" t="s">
        <v>141</v>
      </c>
      <c r="G14" s="20">
        <v>10.91</v>
      </c>
      <c r="H14" s="21">
        <v>0</v>
      </c>
      <c r="I14" s="21">
        <f>ROUND(ROUND(H14,2)*ROUND(G14,3),2)</f>
        <v>0</v>
      </c>
      <c r="O14">
        <f>(I14*21)/100</f>
        <v>0</v>
      </c>
      <c r="P14" t="s">
        <v>17</v>
      </c>
    </row>
    <row r="15" spans="1:18" ht="13.2" x14ac:dyDescent="0.25">
      <c r="A15" s="22" t="s">
        <v>44</v>
      </c>
      <c r="E15" s="23" t="s">
        <v>41</v>
      </c>
    </row>
    <row r="16" spans="1:18" ht="26.4" x14ac:dyDescent="0.25">
      <c r="A16" s="24" t="s">
        <v>46</v>
      </c>
      <c r="E16" s="25" t="s">
        <v>1184</v>
      </c>
    </row>
    <row r="17" spans="1:18" ht="198" x14ac:dyDescent="0.25">
      <c r="A17" t="s">
        <v>47</v>
      </c>
      <c r="E17" s="23" t="s">
        <v>157</v>
      </c>
    </row>
    <row r="18" spans="1:18" ht="12.75" customHeight="1" x14ac:dyDescent="0.25">
      <c r="A18" s="5" t="s">
        <v>37</v>
      </c>
      <c r="B18" s="5"/>
      <c r="C18" s="27" t="s">
        <v>17</v>
      </c>
      <c r="D18" s="5"/>
      <c r="E18" s="15" t="s">
        <v>290</v>
      </c>
      <c r="F18" s="5"/>
      <c r="G18" s="5"/>
      <c r="H18" s="5"/>
      <c r="I18" s="28">
        <f>0+Q18</f>
        <v>0</v>
      </c>
      <c r="O18">
        <f>0+R18</f>
        <v>0</v>
      </c>
      <c r="Q18">
        <f>0+I19+I23+I27</f>
        <v>0</v>
      </c>
      <c r="R18">
        <f>0+O19+O23+O27</f>
        <v>0</v>
      </c>
    </row>
    <row r="19" spans="1:18" ht="13.2" x14ac:dyDescent="0.25">
      <c r="A19" s="12" t="s">
        <v>39</v>
      </c>
      <c r="B19" s="17" t="s">
        <v>16</v>
      </c>
      <c r="C19" s="17" t="s">
        <v>994</v>
      </c>
      <c r="D19" s="12" t="s">
        <v>41</v>
      </c>
      <c r="E19" s="18" t="s">
        <v>995</v>
      </c>
      <c r="F19" s="19" t="s">
        <v>141</v>
      </c>
      <c r="G19" s="20">
        <v>10.91</v>
      </c>
      <c r="H19" s="21">
        <v>0</v>
      </c>
      <c r="I19" s="21">
        <f>ROUND(ROUND(H19,2)*ROUND(G19,3),2)</f>
        <v>0</v>
      </c>
      <c r="O19">
        <f>(I19*21)/100</f>
        <v>0</v>
      </c>
      <c r="P19" t="s">
        <v>17</v>
      </c>
    </row>
    <row r="20" spans="1:18" ht="26.4" x14ac:dyDescent="0.25">
      <c r="A20" s="22" t="s">
        <v>44</v>
      </c>
      <c r="E20" s="23" t="s">
        <v>996</v>
      </c>
    </row>
    <row r="21" spans="1:18" ht="13.2" x14ac:dyDescent="0.25">
      <c r="A21" s="24" t="s">
        <v>46</v>
      </c>
      <c r="E21" s="25" t="s">
        <v>1185</v>
      </c>
    </row>
    <row r="22" spans="1:18" ht="409.6" x14ac:dyDescent="0.25">
      <c r="A22" t="s">
        <v>47</v>
      </c>
      <c r="E22" s="23" t="s">
        <v>998</v>
      </c>
    </row>
    <row r="23" spans="1:18" ht="13.2" x14ac:dyDescent="0.25">
      <c r="A23" s="12" t="s">
        <v>39</v>
      </c>
      <c r="B23" s="17" t="s">
        <v>27</v>
      </c>
      <c r="C23" s="17" t="s">
        <v>999</v>
      </c>
      <c r="D23" s="12" t="s">
        <v>41</v>
      </c>
      <c r="E23" s="18" t="s">
        <v>1000</v>
      </c>
      <c r="F23" s="19" t="s">
        <v>106</v>
      </c>
      <c r="G23" s="20">
        <v>1.637</v>
      </c>
      <c r="H23" s="21">
        <v>0</v>
      </c>
      <c r="I23" s="21">
        <f>ROUND(ROUND(H23,2)*ROUND(G23,3),2)</f>
        <v>0</v>
      </c>
      <c r="O23">
        <f>(I23*21)/100</f>
        <v>0</v>
      </c>
      <c r="P23" t="s">
        <v>17</v>
      </c>
    </row>
    <row r="24" spans="1:18" ht="13.2" x14ac:dyDescent="0.25">
      <c r="A24" s="22" t="s">
        <v>44</v>
      </c>
      <c r="E24" s="23" t="s">
        <v>1001</v>
      </c>
    </row>
    <row r="25" spans="1:18" ht="13.2" x14ac:dyDescent="0.25">
      <c r="A25" s="24" t="s">
        <v>46</v>
      </c>
      <c r="E25" s="25" t="s">
        <v>1186</v>
      </c>
    </row>
    <row r="26" spans="1:18" ht="277.2" x14ac:dyDescent="0.25">
      <c r="A26" t="s">
        <v>47</v>
      </c>
      <c r="E26" s="23" t="s">
        <v>1003</v>
      </c>
    </row>
    <row r="27" spans="1:18" ht="13.2" x14ac:dyDescent="0.25">
      <c r="A27" s="12" t="s">
        <v>39</v>
      </c>
      <c r="B27" s="17" t="s">
        <v>29</v>
      </c>
      <c r="C27" s="17" t="s">
        <v>1013</v>
      </c>
      <c r="D27" s="12" t="s">
        <v>41</v>
      </c>
      <c r="E27" s="18" t="s">
        <v>1014</v>
      </c>
      <c r="F27" s="19" t="s">
        <v>173</v>
      </c>
      <c r="G27" s="20">
        <v>35</v>
      </c>
      <c r="H27" s="21">
        <v>0</v>
      </c>
      <c r="I27" s="21">
        <f>ROUND(ROUND(H27,2)*ROUND(G27,3),2)</f>
        <v>0</v>
      </c>
      <c r="O27">
        <f>(I27*21)/100</f>
        <v>0</v>
      </c>
      <c r="P27" t="s">
        <v>17</v>
      </c>
    </row>
    <row r="28" spans="1:18" ht="26.4" x14ac:dyDescent="0.25">
      <c r="A28" s="22" t="s">
        <v>44</v>
      </c>
      <c r="E28" s="23" t="s">
        <v>1187</v>
      </c>
    </row>
    <row r="29" spans="1:18" ht="13.2" x14ac:dyDescent="0.25">
      <c r="A29" s="24" t="s">
        <v>46</v>
      </c>
      <c r="E29" s="25" t="s">
        <v>1188</v>
      </c>
    </row>
    <row r="30" spans="1:18" ht="198" x14ac:dyDescent="0.25">
      <c r="A30" t="s">
        <v>47</v>
      </c>
      <c r="E30" s="23" t="s">
        <v>1017</v>
      </c>
    </row>
    <row r="31" spans="1:18" ht="12.75" customHeight="1" x14ac:dyDescent="0.25">
      <c r="A31" s="5" t="s">
        <v>37</v>
      </c>
      <c r="B31" s="5"/>
      <c r="C31" s="27" t="s">
        <v>16</v>
      </c>
      <c r="D31" s="5"/>
      <c r="E31" s="15" t="s">
        <v>469</v>
      </c>
      <c r="F31" s="5"/>
      <c r="G31" s="5"/>
      <c r="H31" s="5"/>
      <c r="I31" s="28">
        <f>0+Q31</f>
        <v>0</v>
      </c>
      <c r="O31">
        <f>0+R31</f>
        <v>0</v>
      </c>
      <c r="Q31">
        <f>0+I32+I36</f>
        <v>0</v>
      </c>
      <c r="R31">
        <f>0+O32+O36</f>
        <v>0</v>
      </c>
    </row>
    <row r="32" spans="1:18" ht="13.2" x14ac:dyDescent="0.25">
      <c r="A32" s="12" t="s">
        <v>39</v>
      </c>
      <c r="B32" s="17" t="s">
        <v>31</v>
      </c>
      <c r="C32" s="17" t="s">
        <v>1121</v>
      </c>
      <c r="D32" s="12" t="s">
        <v>41</v>
      </c>
      <c r="E32" s="18" t="s">
        <v>1123</v>
      </c>
      <c r="F32" s="19" t="s">
        <v>141</v>
      </c>
      <c r="G32" s="20">
        <v>9.0749999999999993</v>
      </c>
      <c r="H32" s="21">
        <v>0</v>
      </c>
      <c r="I32" s="21">
        <f>ROUND(ROUND(H32,2)*ROUND(G32,3),2)</f>
        <v>0</v>
      </c>
      <c r="O32">
        <f>(I32*21)/100</f>
        <v>0</v>
      </c>
      <c r="P32" t="s">
        <v>17</v>
      </c>
    </row>
    <row r="33" spans="1:18" ht="26.4" x14ac:dyDescent="0.25">
      <c r="A33" s="22" t="s">
        <v>44</v>
      </c>
      <c r="E33" s="23" t="s">
        <v>1189</v>
      </c>
    </row>
    <row r="34" spans="1:18" ht="26.4" x14ac:dyDescent="0.25">
      <c r="A34" s="24" t="s">
        <v>46</v>
      </c>
      <c r="E34" s="25" t="s">
        <v>1190</v>
      </c>
    </row>
    <row r="35" spans="1:18" ht="382.8" x14ac:dyDescent="0.25">
      <c r="A35" t="s">
        <v>47</v>
      </c>
      <c r="E35" s="23" t="s">
        <v>315</v>
      </c>
    </row>
    <row r="36" spans="1:18" ht="13.2" x14ac:dyDescent="0.25">
      <c r="A36" s="12" t="s">
        <v>39</v>
      </c>
      <c r="B36" s="17" t="s">
        <v>134</v>
      </c>
      <c r="C36" s="17" t="s">
        <v>474</v>
      </c>
      <c r="D36" s="12" t="s">
        <v>41</v>
      </c>
      <c r="E36" s="18" t="s">
        <v>475</v>
      </c>
      <c r="F36" s="19" t="s">
        <v>106</v>
      </c>
      <c r="G36" s="20">
        <v>1.6339999999999999</v>
      </c>
      <c r="H36" s="21">
        <v>0</v>
      </c>
      <c r="I36" s="21">
        <f>ROUND(ROUND(H36,2)*ROUND(G36,3),2)</f>
        <v>0</v>
      </c>
      <c r="O36">
        <f>(I36*21)/100</f>
        <v>0</v>
      </c>
      <c r="P36" t="s">
        <v>17</v>
      </c>
    </row>
    <row r="37" spans="1:18" ht="13.2" x14ac:dyDescent="0.25">
      <c r="A37" s="22" t="s">
        <v>44</v>
      </c>
      <c r="E37" s="23" t="s">
        <v>1049</v>
      </c>
    </row>
    <row r="38" spans="1:18" ht="13.2" x14ac:dyDescent="0.25">
      <c r="A38" s="24" t="s">
        <v>46</v>
      </c>
      <c r="E38" s="25" t="s">
        <v>1191</v>
      </c>
    </row>
    <row r="39" spans="1:18" ht="277.2" x14ac:dyDescent="0.25">
      <c r="A39" t="s">
        <v>47</v>
      </c>
      <c r="E39" s="23" t="s">
        <v>478</v>
      </c>
    </row>
    <row r="40" spans="1:18" ht="12.75" customHeight="1" x14ac:dyDescent="0.25">
      <c r="A40" s="5" t="s">
        <v>37</v>
      </c>
      <c r="B40" s="5"/>
      <c r="C40" s="27" t="s">
        <v>27</v>
      </c>
      <c r="D40" s="5"/>
      <c r="E40" s="15" t="s">
        <v>309</v>
      </c>
      <c r="F40" s="5"/>
      <c r="G40" s="5"/>
      <c r="H40" s="5"/>
      <c r="I40" s="28">
        <f>0+Q40</f>
        <v>0</v>
      </c>
      <c r="O40">
        <f>0+R40</f>
        <v>0</v>
      </c>
      <c r="Q40">
        <f>0+I41+I45+I49</f>
        <v>0</v>
      </c>
      <c r="R40">
        <f>0+O41+O45+O49</f>
        <v>0</v>
      </c>
    </row>
    <row r="41" spans="1:18" ht="13.2" x14ac:dyDescent="0.25">
      <c r="A41" s="12" t="s">
        <v>39</v>
      </c>
      <c r="B41" s="17" t="s">
        <v>77</v>
      </c>
      <c r="C41" s="17" t="s">
        <v>1052</v>
      </c>
      <c r="D41" s="12" t="s">
        <v>41</v>
      </c>
      <c r="E41" s="18" t="s">
        <v>1053</v>
      </c>
      <c r="F41" s="19" t="s">
        <v>141</v>
      </c>
      <c r="G41" s="20">
        <v>1.105</v>
      </c>
      <c r="H41" s="21">
        <v>0</v>
      </c>
      <c r="I41" s="21">
        <f>ROUND(ROUND(H41,2)*ROUND(G41,3),2)</f>
        <v>0</v>
      </c>
      <c r="O41">
        <f>(I41*21)/100</f>
        <v>0</v>
      </c>
      <c r="P41" t="s">
        <v>17</v>
      </c>
    </row>
    <row r="42" spans="1:18" ht="13.2" x14ac:dyDescent="0.25">
      <c r="A42" s="22" t="s">
        <v>44</v>
      </c>
      <c r="E42" s="23" t="s">
        <v>41</v>
      </c>
    </row>
    <row r="43" spans="1:18" ht="26.4" x14ac:dyDescent="0.25">
      <c r="A43" s="24" t="s">
        <v>46</v>
      </c>
      <c r="E43" s="25" t="s">
        <v>1192</v>
      </c>
    </row>
    <row r="44" spans="1:18" ht="382.8" x14ac:dyDescent="0.25">
      <c r="A44" t="s">
        <v>47</v>
      </c>
      <c r="E44" s="23" t="s">
        <v>315</v>
      </c>
    </row>
    <row r="45" spans="1:18" ht="13.2" x14ac:dyDescent="0.25">
      <c r="A45" s="12" t="s">
        <v>39</v>
      </c>
      <c r="B45" s="17" t="s">
        <v>34</v>
      </c>
      <c r="C45" s="17" t="s">
        <v>1055</v>
      </c>
      <c r="D45" s="12" t="s">
        <v>41</v>
      </c>
      <c r="E45" s="18" t="s">
        <v>1056</v>
      </c>
      <c r="F45" s="19" t="s">
        <v>106</v>
      </c>
      <c r="G45" s="20">
        <v>0.111</v>
      </c>
      <c r="H45" s="21">
        <v>0</v>
      </c>
      <c r="I45" s="21">
        <f>ROUND(ROUND(H45,2)*ROUND(G45,3),2)</f>
        <v>0</v>
      </c>
      <c r="O45">
        <f>(I45*21)/100</f>
        <v>0</v>
      </c>
      <c r="P45" t="s">
        <v>17</v>
      </c>
    </row>
    <row r="46" spans="1:18" ht="26.4" x14ac:dyDescent="0.25">
      <c r="A46" s="22" t="s">
        <v>44</v>
      </c>
      <c r="E46" s="23" t="s">
        <v>1193</v>
      </c>
    </row>
    <row r="47" spans="1:18" ht="13.2" x14ac:dyDescent="0.25">
      <c r="A47" s="24" t="s">
        <v>46</v>
      </c>
      <c r="E47" s="25" t="s">
        <v>1194</v>
      </c>
    </row>
    <row r="48" spans="1:18" ht="198" x14ac:dyDescent="0.25">
      <c r="A48" t="s">
        <v>47</v>
      </c>
      <c r="E48" s="23" t="s">
        <v>1059</v>
      </c>
    </row>
    <row r="49" spans="1:18" ht="13.2" x14ac:dyDescent="0.25">
      <c r="A49" s="12" t="s">
        <v>39</v>
      </c>
      <c r="B49" s="17" t="s">
        <v>36</v>
      </c>
      <c r="C49" s="17" t="s">
        <v>1195</v>
      </c>
      <c r="D49" s="12" t="s">
        <v>41</v>
      </c>
      <c r="E49" s="18" t="s">
        <v>1196</v>
      </c>
      <c r="F49" s="19" t="s">
        <v>141</v>
      </c>
      <c r="G49" s="20">
        <v>23.417999999999999</v>
      </c>
      <c r="H49" s="21">
        <v>0</v>
      </c>
      <c r="I49" s="21">
        <f>ROUND(ROUND(H49,2)*ROUND(G49,3),2)</f>
        <v>0</v>
      </c>
      <c r="O49">
        <f>(I49*21)/100</f>
        <v>0</v>
      </c>
      <c r="P49" t="s">
        <v>17</v>
      </c>
    </row>
    <row r="50" spans="1:18" ht="26.4" x14ac:dyDescent="0.25">
      <c r="A50" s="22" t="s">
        <v>44</v>
      </c>
      <c r="E50" s="23" t="s">
        <v>1197</v>
      </c>
    </row>
    <row r="51" spans="1:18" ht="13.2" x14ac:dyDescent="0.25">
      <c r="A51" s="24" t="s">
        <v>46</v>
      </c>
      <c r="E51" s="25" t="s">
        <v>1198</v>
      </c>
    </row>
    <row r="52" spans="1:18" ht="39.6" x14ac:dyDescent="0.25">
      <c r="A52" t="s">
        <v>47</v>
      </c>
      <c r="E52" s="23" t="s">
        <v>308</v>
      </c>
    </row>
    <row r="53" spans="1:18" ht="12.75" customHeight="1" x14ac:dyDescent="0.25">
      <c r="A53" s="5" t="s">
        <v>37</v>
      </c>
      <c r="B53" s="5"/>
      <c r="C53" s="27" t="s">
        <v>134</v>
      </c>
      <c r="D53" s="5"/>
      <c r="E53" s="15" t="s">
        <v>1060</v>
      </c>
      <c r="F53" s="5"/>
      <c r="G53" s="5"/>
      <c r="H53" s="5"/>
      <c r="I53" s="28">
        <f>0+Q53</f>
        <v>0</v>
      </c>
      <c r="O53">
        <f>0+R53</f>
        <v>0</v>
      </c>
      <c r="Q53">
        <f>0+I54</f>
        <v>0</v>
      </c>
      <c r="R53">
        <f>0+O54</f>
        <v>0</v>
      </c>
    </row>
    <row r="54" spans="1:18" ht="13.2" x14ac:dyDescent="0.25">
      <c r="A54" s="12" t="s">
        <v>39</v>
      </c>
      <c r="B54" s="17" t="s">
        <v>82</v>
      </c>
      <c r="C54" s="17" t="s">
        <v>1061</v>
      </c>
      <c r="D54" s="12" t="s">
        <v>41</v>
      </c>
      <c r="E54" s="18" t="s">
        <v>1062</v>
      </c>
      <c r="F54" s="19" t="s">
        <v>116</v>
      </c>
      <c r="G54" s="20">
        <v>18.503</v>
      </c>
      <c r="H54" s="21">
        <v>0</v>
      </c>
      <c r="I54" s="21">
        <f>ROUND(ROUND(H54,2)*ROUND(G54,3),2)</f>
        <v>0</v>
      </c>
      <c r="O54">
        <f>(I54*21)/100</f>
        <v>0</v>
      </c>
      <c r="P54" t="s">
        <v>17</v>
      </c>
    </row>
    <row r="55" spans="1:18" ht="39.6" x14ac:dyDescent="0.25">
      <c r="A55" s="22" t="s">
        <v>44</v>
      </c>
      <c r="E55" s="23" t="s">
        <v>1199</v>
      </c>
    </row>
    <row r="56" spans="1:18" ht="39.6" x14ac:dyDescent="0.25">
      <c r="A56" s="24" t="s">
        <v>46</v>
      </c>
      <c r="E56" s="25" t="s">
        <v>1200</v>
      </c>
    </row>
    <row r="57" spans="1:18" ht="52.8" x14ac:dyDescent="0.25">
      <c r="A57" t="s">
        <v>47</v>
      </c>
      <c r="E57" s="23" t="s">
        <v>1065</v>
      </c>
    </row>
    <row r="58" spans="1:18" ht="12.75" customHeight="1" x14ac:dyDescent="0.25">
      <c r="A58" s="5" t="s">
        <v>37</v>
      </c>
      <c r="B58" s="5"/>
      <c r="C58" s="27" t="s">
        <v>34</v>
      </c>
      <c r="D58" s="5"/>
      <c r="E58" s="15" t="s">
        <v>170</v>
      </c>
      <c r="F58" s="5"/>
      <c r="G58" s="5"/>
      <c r="H58" s="5"/>
      <c r="I58" s="28">
        <f>0+Q58</f>
        <v>0</v>
      </c>
      <c r="O58">
        <f>0+R58</f>
        <v>0</v>
      </c>
      <c r="Q58">
        <f>0+I59</f>
        <v>0</v>
      </c>
      <c r="R58">
        <f>0+O59</f>
        <v>0</v>
      </c>
    </row>
    <row r="59" spans="1:18" ht="13.2" x14ac:dyDescent="0.25">
      <c r="A59" s="12" t="s">
        <v>39</v>
      </c>
      <c r="B59" s="17" t="s">
        <v>158</v>
      </c>
      <c r="C59" s="17" t="s">
        <v>1201</v>
      </c>
      <c r="D59" s="12" t="s">
        <v>41</v>
      </c>
      <c r="E59" s="18" t="s">
        <v>1202</v>
      </c>
      <c r="F59" s="19" t="s">
        <v>173</v>
      </c>
      <c r="G59" s="20">
        <v>7.5</v>
      </c>
      <c r="H59" s="21">
        <v>0</v>
      </c>
      <c r="I59" s="21">
        <f>ROUND(ROUND(H59,2)*ROUND(G59,3),2)</f>
        <v>0</v>
      </c>
      <c r="O59">
        <f>(I59*21)/100</f>
        <v>0</v>
      </c>
      <c r="P59" t="s">
        <v>17</v>
      </c>
    </row>
    <row r="60" spans="1:18" ht="13.2" x14ac:dyDescent="0.25">
      <c r="A60" s="22" t="s">
        <v>44</v>
      </c>
      <c r="E60" s="23" t="s">
        <v>41</v>
      </c>
    </row>
    <row r="61" spans="1:18" ht="13.2" x14ac:dyDescent="0.25">
      <c r="A61" s="24" t="s">
        <v>46</v>
      </c>
      <c r="E61" s="25" t="s">
        <v>1203</v>
      </c>
    </row>
    <row r="62" spans="1:18" ht="52.8" x14ac:dyDescent="0.25">
      <c r="A62" t="s">
        <v>47</v>
      </c>
      <c r="E62" s="23" t="s">
        <v>1204</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0"/>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0+O8+O17+O46+O51+O60</f>
        <v>0</v>
      </c>
      <c r="P2" t="s">
        <v>16</v>
      </c>
    </row>
    <row r="3" spans="1:18" ht="15" customHeight="1" x14ac:dyDescent="0.25">
      <c r="A3" t="s">
        <v>1</v>
      </c>
      <c r="B3" s="7" t="s">
        <v>4</v>
      </c>
      <c r="C3" s="29" t="s">
        <v>5</v>
      </c>
      <c r="D3" s="30"/>
      <c r="E3" s="8" t="s">
        <v>6</v>
      </c>
      <c r="F3" s="1"/>
      <c r="G3" s="4"/>
      <c r="H3" s="3" t="s">
        <v>1205</v>
      </c>
      <c r="I3" s="26">
        <f>0+I8+I17+I46+I51+I60</f>
        <v>0</v>
      </c>
      <c r="O3" t="s">
        <v>13</v>
      </c>
      <c r="P3" t="s">
        <v>17</v>
      </c>
    </row>
    <row r="4" spans="1:18" ht="15" customHeight="1" x14ac:dyDescent="0.25">
      <c r="A4" t="s">
        <v>7</v>
      </c>
      <c r="B4" s="10" t="s">
        <v>12</v>
      </c>
      <c r="C4" s="31" t="s">
        <v>1205</v>
      </c>
      <c r="D4" s="32"/>
      <c r="E4" s="11" t="s">
        <v>1206</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21</v>
      </c>
      <c r="D8" s="13"/>
      <c r="E8" s="15" t="s">
        <v>38</v>
      </c>
      <c r="F8" s="13"/>
      <c r="G8" s="13"/>
      <c r="H8" s="13"/>
      <c r="I8" s="16">
        <f>0+Q8</f>
        <v>0</v>
      </c>
      <c r="O8">
        <f>0+R8</f>
        <v>0</v>
      </c>
      <c r="Q8">
        <f>0+I9+I13</f>
        <v>0</v>
      </c>
      <c r="R8">
        <f>0+O9+O13</f>
        <v>0</v>
      </c>
    </row>
    <row r="9" spans="1:18" ht="13.2" x14ac:dyDescent="0.25">
      <c r="A9" s="12" t="s">
        <v>39</v>
      </c>
      <c r="B9" s="17" t="s">
        <v>23</v>
      </c>
      <c r="C9" s="17" t="s">
        <v>103</v>
      </c>
      <c r="D9" s="12" t="s">
        <v>1122</v>
      </c>
      <c r="E9" s="18" t="s">
        <v>105</v>
      </c>
      <c r="F9" s="19" t="s">
        <v>106</v>
      </c>
      <c r="G9" s="20">
        <v>3281.39</v>
      </c>
      <c r="H9" s="21">
        <v>0</v>
      </c>
      <c r="I9" s="21">
        <f>ROUND(ROUND(H9,2)*ROUND(G9,3),2)</f>
        <v>0</v>
      </c>
      <c r="O9">
        <f>(I9*21)/100</f>
        <v>0</v>
      </c>
      <c r="P9" t="s">
        <v>17</v>
      </c>
    </row>
    <row r="10" spans="1:18" ht="13.2" x14ac:dyDescent="0.25">
      <c r="A10" s="22" t="s">
        <v>44</v>
      </c>
      <c r="E10" s="23" t="s">
        <v>460</v>
      </c>
    </row>
    <row r="11" spans="1:18" ht="26.4" x14ac:dyDescent="0.25">
      <c r="A11" s="24" t="s">
        <v>46</v>
      </c>
      <c r="E11" s="25" t="s">
        <v>1207</v>
      </c>
    </row>
    <row r="12" spans="1:18" ht="26.4" x14ac:dyDescent="0.25">
      <c r="A12" t="s">
        <v>47</v>
      </c>
      <c r="E12" s="23" t="s">
        <v>109</v>
      </c>
    </row>
    <row r="13" spans="1:18" ht="13.2" x14ac:dyDescent="0.25">
      <c r="A13" s="12" t="s">
        <v>39</v>
      </c>
      <c r="B13" s="17" t="s">
        <v>17</v>
      </c>
      <c r="C13" s="17" t="s">
        <v>1208</v>
      </c>
      <c r="D13" s="12" t="s">
        <v>41</v>
      </c>
      <c r="E13" s="18" t="s">
        <v>1209</v>
      </c>
      <c r="F13" s="19" t="s">
        <v>43</v>
      </c>
      <c r="G13" s="20">
        <v>1</v>
      </c>
      <c r="H13" s="21">
        <v>0</v>
      </c>
      <c r="I13" s="21">
        <f>ROUND(ROUND(H13,2)*ROUND(G13,3),2)</f>
        <v>0</v>
      </c>
      <c r="O13">
        <f>(I13*21)/100</f>
        <v>0</v>
      </c>
      <c r="P13" t="s">
        <v>17</v>
      </c>
    </row>
    <row r="14" spans="1:18" ht="92.4" x14ac:dyDescent="0.25">
      <c r="A14" s="22" t="s">
        <v>44</v>
      </c>
      <c r="E14" s="23" t="s">
        <v>1210</v>
      </c>
    </row>
    <row r="15" spans="1:18" ht="13.2" x14ac:dyDescent="0.25">
      <c r="A15" s="24" t="s">
        <v>46</v>
      </c>
      <c r="E15" s="25" t="s">
        <v>133</v>
      </c>
    </row>
    <row r="16" spans="1:18" ht="13.2" x14ac:dyDescent="0.25">
      <c r="A16" t="s">
        <v>47</v>
      </c>
      <c r="E16" s="23" t="s">
        <v>1211</v>
      </c>
    </row>
    <row r="17" spans="1:18" ht="12.75" customHeight="1" x14ac:dyDescent="0.25">
      <c r="A17" s="5" t="s">
        <v>37</v>
      </c>
      <c r="B17" s="5"/>
      <c r="C17" s="27" t="s">
        <v>23</v>
      </c>
      <c r="D17" s="5"/>
      <c r="E17" s="15" t="s">
        <v>113</v>
      </c>
      <c r="F17" s="5"/>
      <c r="G17" s="5"/>
      <c r="H17" s="5"/>
      <c r="I17" s="28">
        <f>0+Q17</f>
        <v>0</v>
      </c>
      <c r="O17">
        <f>0+R17</f>
        <v>0</v>
      </c>
      <c r="Q17">
        <f>0+I18+I22+I26+I30+I34+I38+I42</f>
        <v>0</v>
      </c>
      <c r="R17">
        <f>0+O18+O22+O26+O30+O34+O38+O42</f>
        <v>0</v>
      </c>
    </row>
    <row r="18" spans="1:18" ht="13.2" x14ac:dyDescent="0.25">
      <c r="A18" s="12" t="s">
        <v>39</v>
      </c>
      <c r="B18" s="17" t="s">
        <v>16</v>
      </c>
      <c r="C18" s="17" t="s">
        <v>1212</v>
      </c>
      <c r="D18" s="12" t="s">
        <v>41</v>
      </c>
      <c r="E18" s="18" t="s">
        <v>1213</v>
      </c>
      <c r="F18" s="19" t="s">
        <v>173</v>
      </c>
      <c r="G18" s="20">
        <v>139.1</v>
      </c>
      <c r="H18" s="21">
        <v>0</v>
      </c>
      <c r="I18" s="21">
        <f>ROUND(ROUND(H18,2)*ROUND(G18,3),2)</f>
        <v>0</v>
      </c>
      <c r="O18">
        <f>(I18*21)/100</f>
        <v>0</v>
      </c>
      <c r="P18" t="s">
        <v>17</v>
      </c>
    </row>
    <row r="19" spans="1:18" ht="13.2" x14ac:dyDescent="0.25">
      <c r="A19" s="22" t="s">
        <v>44</v>
      </c>
      <c r="E19" s="23" t="s">
        <v>41</v>
      </c>
    </row>
    <row r="20" spans="1:18" ht="66" x14ac:dyDescent="0.25">
      <c r="A20" s="24" t="s">
        <v>46</v>
      </c>
      <c r="E20" s="25" t="s">
        <v>1214</v>
      </c>
    </row>
    <row r="21" spans="1:18" ht="26.4" x14ac:dyDescent="0.25">
      <c r="A21" t="s">
        <v>47</v>
      </c>
      <c r="E21" s="23" t="s">
        <v>1215</v>
      </c>
    </row>
    <row r="22" spans="1:18" ht="13.2" x14ac:dyDescent="0.25">
      <c r="A22" s="12" t="s">
        <v>39</v>
      </c>
      <c r="B22" s="17" t="s">
        <v>27</v>
      </c>
      <c r="C22" s="17" t="s">
        <v>1216</v>
      </c>
      <c r="D22" s="12" t="s">
        <v>41</v>
      </c>
      <c r="E22" s="18" t="s">
        <v>1217</v>
      </c>
      <c r="F22" s="19" t="s">
        <v>173</v>
      </c>
      <c r="G22" s="20">
        <v>674.6</v>
      </c>
      <c r="H22" s="21">
        <v>0</v>
      </c>
      <c r="I22" s="21">
        <f>ROUND(ROUND(H22,2)*ROUND(G22,3),2)</f>
        <v>0</v>
      </c>
      <c r="O22">
        <f>(I22*21)/100</f>
        <v>0</v>
      </c>
      <c r="P22" t="s">
        <v>17</v>
      </c>
    </row>
    <row r="23" spans="1:18" ht="13.2" x14ac:dyDescent="0.25">
      <c r="A23" s="22" t="s">
        <v>44</v>
      </c>
      <c r="E23" s="23" t="s">
        <v>41</v>
      </c>
    </row>
    <row r="24" spans="1:18" ht="66" x14ac:dyDescent="0.25">
      <c r="A24" s="24" t="s">
        <v>46</v>
      </c>
      <c r="E24" s="25" t="s">
        <v>1218</v>
      </c>
    </row>
    <row r="25" spans="1:18" ht="26.4" x14ac:dyDescent="0.25">
      <c r="A25" t="s">
        <v>47</v>
      </c>
      <c r="E25" s="23" t="s">
        <v>1215</v>
      </c>
    </row>
    <row r="26" spans="1:18" ht="13.2" x14ac:dyDescent="0.25">
      <c r="A26" s="12" t="s">
        <v>39</v>
      </c>
      <c r="B26" s="17" t="s">
        <v>29</v>
      </c>
      <c r="C26" s="17" t="s">
        <v>1219</v>
      </c>
      <c r="D26" s="12" t="s">
        <v>41</v>
      </c>
      <c r="E26" s="18" t="s">
        <v>1220</v>
      </c>
      <c r="F26" s="19" t="s">
        <v>173</v>
      </c>
      <c r="G26" s="20">
        <v>203</v>
      </c>
      <c r="H26" s="21">
        <v>0</v>
      </c>
      <c r="I26" s="21">
        <f>ROUND(ROUND(H26,2)*ROUND(G26,3),2)</f>
        <v>0</v>
      </c>
      <c r="O26">
        <f>(I26*21)/100</f>
        <v>0</v>
      </c>
      <c r="P26" t="s">
        <v>17</v>
      </c>
    </row>
    <row r="27" spans="1:18" ht="13.2" x14ac:dyDescent="0.25">
      <c r="A27" s="22" t="s">
        <v>44</v>
      </c>
      <c r="E27" s="23" t="s">
        <v>41</v>
      </c>
    </row>
    <row r="28" spans="1:18" ht="26.4" x14ac:dyDescent="0.25">
      <c r="A28" s="24" t="s">
        <v>46</v>
      </c>
      <c r="E28" s="25" t="s">
        <v>1221</v>
      </c>
    </row>
    <row r="29" spans="1:18" ht="26.4" x14ac:dyDescent="0.25">
      <c r="A29" t="s">
        <v>47</v>
      </c>
      <c r="E29" s="23" t="s">
        <v>1215</v>
      </c>
    </row>
    <row r="30" spans="1:18" ht="13.2" x14ac:dyDescent="0.25">
      <c r="A30" s="12" t="s">
        <v>39</v>
      </c>
      <c r="B30" s="17" t="s">
        <v>31</v>
      </c>
      <c r="C30" s="17" t="s">
        <v>462</v>
      </c>
      <c r="D30" s="12" t="s">
        <v>41</v>
      </c>
      <c r="E30" s="18" t="s">
        <v>463</v>
      </c>
      <c r="F30" s="19" t="s">
        <v>141</v>
      </c>
      <c r="G30" s="20">
        <v>1640.6949999999999</v>
      </c>
      <c r="H30" s="21">
        <v>0</v>
      </c>
      <c r="I30" s="21">
        <f>ROUND(ROUND(H30,2)*ROUND(G30,3),2)</f>
        <v>0</v>
      </c>
      <c r="O30">
        <f>(I30*21)/100</f>
        <v>0</v>
      </c>
      <c r="P30" t="s">
        <v>17</v>
      </c>
    </row>
    <row r="31" spans="1:18" ht="105.6" x14ac:dyDescent="0.25">
      <c r="A31" s="22" t="s">
        <v>44</v>
      </c>
      <c r="E31" s="23" t="s">
        <v>1222</v>
      </c>
    </row>
    <row r="32" spans="1:18" ht="409.6" x14ac:dyDescent="0.25">
      <c r="A32" s="24" t="s">
        <v>46</v>
      </c>
      <c r="E32" s="25" t="s">
        <v>1223</v>
      </c>
    </row>
    <row r="33" spans="1:18" ht="330" x14ac:dyDescent="0.25">
      <c r="A33" t="s">
        <v>47</v>
      </c>
      <c r="E33" s="23" t="s">
        <v>153</v>
      </c>
    </row>
    <row r="34" spans="1:18" ht="13.2" x14ac:dyDescent="0.25">
      <c r="A34" s="12" t="s">
        <v>39</v>
      </c>
      <c r="B34" s="17" t="s">
        <v>134</v>
      </c>
      <c r="C34" s="17" t="s">
        <v>154</v>
      </c>
      <c r="D34" s="12" t="s">
        <v>41</v>
      </c>
      <c r="E34" s="18" t="s">
        <v>155</v>
      </c>
      <c r="F34" s="19" t="s">
        <v>141</v>
      </c>
      <c r="G34" s="20">
        <v>1640.6949999999999</v>
      </c>
      <c r="H34" s="21">
        <v>0</v>
      </c>
      <c r="I34" s="21">
        <f>ROUND(ROUND(H34,2)*ROUND(G34,3),2)</f>
        <v>0</v>
      </c>
      <c r="O34">
        <f>(I34*21)/100</f>
        <v>0</v>
      </c>
      <c r="P34" t="s">
        <v>17</v>
      </c>
    </row>
    <row r="35" spans="1:18" ht="13.2" x14ac:dyDescent="0.25">
      <c r="A35" s="22" t="s">
        <v>44</v>
      </c>
      <c r="E35" s="23" t="s">
        <v>41</v>
      </c>
    </row>
    <row r="36" spans="1:18" ht="26.4" x14ac:dyDescent="0.25">
      <c r="A36" s="24" t="s">
        <v>46</v>
      </c>
      <c r="E36" s="25" t="s">
        <v>1224</v>
      </c>
    </row>
    <row r="37" spans="1:18" ht="198" x14ac:dyDescent="0.25">
      <c r="A37" t="s">
        <v>47</v>
      </c>
      <c r="E37" s="23" t="s">
        <v>157</v>
      </c>
    </row>
    <row r="38" spans="1:18" ht="13.2" x14ac:dyDescent="0.25">
      <c r="A38" s="12" t="s">
        <v>39</v>
      </c>
      <c r="B38" s="17" t="s">
        <v>77</v>
      </c>
      <c r="C38" s="17" t="s">
        <v>280</v>
      </c>
      <c r="D38" s="12" t="s">
        <v>41</v>
      </c>
      <c r="E38" s="18" t="s">
        <v>281</v>
      </c>
      <c r="F38" s="19" t="s">
        <v>141</v>
      </c>
      <c r="G38" s="20">
        <v>403.91</v>
      </c>
      <c r="H38" s="21">
        <v>0</v>
      </c>
      <c r="I38" s="21">
        <f>ROUND(ROUND(H38,2)*ROUND(G38,3),2)</f>
        <v>0</v>
      </c>
      <c r="O38">
        <f>(I38*21)/100</f>
        <v>0</v>
      </c>
      <c r="P38" t="s">
        <v>17</v>
      </c>
    </row>
    <row r="39" spans="1:18" ht="39.6" x14ac:dyDescent="0.25">
      <c r="A39" s="22" t="s">
        <v>44</v>
      </c>
      <c r="E39" s="23" t="s">
        <v>1225</v>
      </c>
    </row>
    <row r="40" spans="1:18" ht="184.8" x14ac:dyDescent="0.25">
      <c r="A40" s="24" t="s">
        <v>46</v>
      </c>
      <c r="E40" s="25" t="s">
        <v>1226</v>
      </c>
    </row>
    <row r="41" spans="1:18" ht="237.6" x14ac:dyDescent="0.25">
      <c r="A41" t="s">
        <v>47</v>
      </c>
      <c r="E41" s="23" t="s">
        <v>284</v>
      </c>
    </row>
    <row r="42" spans="1:18" ht="13.2" x14ac:dyDescent="0.25">
      <c r="A42" s="12" t="s">
        <v>39</v>
      </c>
      <c r="B42" s="17" t="s">
        <v>34</v>
      </c>
      <c r="C42" s="17" t="s">
        <v>1227</v>
      </c>
      <c r="D42" s="12" t="s">
        <v>41</v>
      </c>
      <c r="E42" s="18" t="s">
        <v>1228</v>
      </c>
      <c r="F42" s="19" t="s">
        <v>141</v>
      </c>
      <c r="G42" s="20">
        <v>705.30799999999999</v>
      </c>
      <c r="H42" s="21">
        <v>0</v>
      </c>
      <c r="I42" s="21">
        <f>ROUND(ROUND(H42,2)*ROUND(G42,3),2)</f>
        <v>0</v>
      </c>
      <c r="O42">
        <f>(I42*21)/100</f>
        <v>0</v>
      </c>
      <c r="P42" t="s">
        <v>17</v>
      </c>
    </row>
    <row r="43" spans="1:18" ht="13.2" x14ac:dyDescent="0.25">
      <c r="A43" s="22" t="s">
        <v>44</v>
      </c>
      <c r="E43" s="23" t="s">
        <v>1229</v>
      </c>
    </row>
    <row r="44" spans="1:18" ht="224.4" x14ac:dyDescent="0.25">
      <c r="A44" s="24" t="s">
        <v>46</v>
      </c>
      <c r="E44" s="25" t="s">
        <v>1230</v>
      </c>
    </row>
    <row r="45" spans="1:18" ht="290.39999999999998" x14ac:dyDescent="0.25">
      <c r="A45" t="s">
        <v>47</v>
      </c>
      <c r="E45" s="23" t="s">
        <v>1231</v>
      </c>
    </row>
    <row r="46" spans="1:18" ht="12.75" customHeight="1" x14ac:dyDescent="0.25">
      <c r="A46" s="5" t="s">
        <v>37</v>
      </c>
      <c r="B46" s="5"/>
      <c r="C46" s="27" t="s">
        <v>16</v>
      </c>
      <c r="D46" s="5"/>
      <c r="E46" s="15" t="s">
        <v>469</v>
      </c>
      <c r="F46" s="5"/>
      <c r="G46" s="5"/>
      <c r="H46" s="5"/>
      <c r="I46" s="28">
        <f>0+Q46</f>
        <v>0</v>
      </c>
      <c r="O46">
        <f>0+R46</f>
        <v>0</v>
      </c>
      <c r="Q46">
        <f>0+I47</f>
        <v>0</v>
      </c>
      <c r="R46">
        <f>0+O47</f>
        <v>0</v>
      </c>
    </row>
    <row r="47" spans="1:18" ht="13.2" x14ac:dyDescent="0.25">
      <c r="A47" s="12" t="s">
        <v>39</v>
      </c>
      <c r="B47" s="17" t="s">
        <v>36</v>
      </c>
      <c r="C47" s="17" t="s">
        <v>1232</v>
      </c>
      <c r="D47" s="12" t="s">
        <v>41</v>
      </c>
      <c r="E47" s="18" t="s">
        <v>1233</v>
      </c>
      <c r="F47" s="19" t="s">
        <v>173</v>
      </c>
      <c r="G47" s="20">
        <v>50</v>
      </c>
      <c r="H47" s="21">
        <v>0</v>
      </c>
      <c r="I47" s="21">
        <f>ROUND(ROUND(H47,2)*ROUND(G47,3),2)</f>
        <v>0</v>
      </c>
      <c r="O47">
        <f>(I47*21)/100</f>
        <v>0</v>
      </c>
      <c r="P47" t="s">
        <v>17</v>
      </c>
    </row>
    <row r="48" spans="1:18" ht="13.2" x14ac:dyDescent="0.25">
      <c r="A48" s="22" t="s">
        <v>44</v>
      </c>
      <c r="E48" s="23" t="s">
        <v>1234</v>
      </c>
    </row>
    <row r="49" spans="1:18" ht="13.2" x14ac:dyDescent="0.25">
      <c r="A49" s="24" t="s">
        <v>46</v>
      </c>
      <c r="E49" s="25" t="s">
        <v>1235</v>
      </c>
    </row>
    <row r="50" spans="1:18" ht="39.6" x14ac:dyDescent="0.25">
      <c r="A50" t="s">
        <v>47</v>
      </c>
      <c r="E50" s="23" t="s">
        <v>522</v>
      </c>
    </row>
    <row r="51" spans="1:18" ht="12.75" customHeight="1" x14ac:dyDescent="0.25">
      <c r="A51" s="5" t="s">
        <v>37</v>
      </c>
      <c r="B51" s="5"/>
      <c r="C51" s="27" t="s">
        <v>27</v>
      </c>
      <c r="D51" s="5"/>
      <c r="E51" s="15" t="s">
        <v>309</v>
      </c>
      <c r="F51" s="5"/>
      <c r="G51" s="5"/>
      <c r="H51" s="5"/>
      <c r="I51" s="28">
        <f>0+Q51</f>
        <v>0</v>
      </c>
      <c r="O51">
        <f>0+R51</f>
        <v>0</v>
      </c>
      <c r="Q51">
        <f>0+I52+I56</f>
        <v>0</v>
      </c>
      <c r="R51">
        <f>0+O52+O56</f>
        <v>0</v>
      </c>
    </row>
    <row r="52" spans="1:18" ht="13.2" x14ac:dyDescent="0.25">
      <c r="A52" s="12" t="s">
        <v>39</v>
      </c>
      <c r="B52" s="17" t="s">
        <v>82</v>
      </c>
      <c r="C52" s="17" t="s">
        <v>317</v>
      </c>
      <c r="D52" s="12" t="s">
        <v>41</v>
      </c>
      <c r="E52" s="18" t="s">
        <v>318</v>
      </c>
      <c r="F52" s="19" t="s">
        <v>141</v>
      </c>
      <c r="G52" s="20">
        <v>5.8879999999999999</v>
      </c>
      <c r="H52" s="21">
        <v>0</v>
      </c>
      <c r="I52" s="21">
        <f>ROUND(ROUND(H52,2)*ROUND(G52,3),2)</f>
        <v>0</v>
      </c>
      <c r="O52">
        <f>(I52*21)/100</f>
        <v>0</v>
      </c>
      <c r="P52" t="s">
        <v>17</v>
      </c>
    </row>
    <row r="53" spans="1:18" ht="13.2" x14ac:dyDescent="0.25">
      <c r="A53" s="22" t="s">
        <v>44</v>
      </c>
      <c r="E53" s="23" t="s">
        <v>1236</v>
      </c>
    </row>
    <row r="54" spans="1:18" ht="13.2" x14ac:dyDescent="0.25">
      <c r="A54" s="24" t="s">
        <v>46</v>
      </c>
      <c r="E54" s="25" t="s">
        <v>1237</v>
      </c>
    </row>
    <row r="55" spans="1:18" ht="382.8" x14ac:dyDescent="0.25">
      <c r="A55" t="s">
        <v>47</v>
      </c>
      <c r="E55" s="23" t="s">
        <v>315</v>
      </c>
    </row>
    <row r="56" spans="1:18" ht="13.2" x14ac:dyDescent="0.25">
      <c r="A56" s="12" t="s">
        <v>39</v>
      </c>
      <c r="B56" s="17" t="s">
        <v>158</v>
      </c>
      <c r="C56" s="17" t="s">
        <v>1238</v>
      </c>
      <c r="D56" s="12" t="s">
        <v>41</v>
      </c>
      <c r="E56" s="18" t="s">
        <v>1239</v>
      </c>
      <c r="F56" s="19" t="s">
        <v>141</v>
      </c>
      <c r="G56" s="20">
        <v>177.369</v>
      </c>
      <c r="H56" s="21">
        <v>0</v>
      </c>
      <c r="I56" s="21">
        <f>ROUND(ROUND(H56,2)*ROUND(G56,3),2)</f>
        <v>0</v>
      </c>
      <c r="O56">
        <f>(I56*21)/100</f>
        <v>0</v>
      </c>
      <c r="P56" t="s">
        <v>17</v>
      </c>
    </row>
    <row r="57" spans="1:18" ht="13.2" x14ac:dyDescent="0.25">
      <c r="A57" s="22" t="s">
        <v>44</v>
      </c>
      <c r="E57" s="23" t="s">
        <v>1240</v>
      </c>
    </row>
    <row r="58" spans="1:18" ht="79.2" x14ac:dyDescent="0.25">
      <c r="A58" s="24" t="s">
        <v>46</v>
      </c>
      <c r="E58" s="25" t="s">
        <v>1241</v>
      </c>
    </row>
    <row r="59" spans="1:18" ht="39.6" x14ac:dyDescent="0.25">
      <c r="A59" t="s">
        <v>47</v>
      </c>
      <c r="E59" s="23" t="s">
        <v>308</v>
      </c>
    </row>
    <row r="60" spans="1:18" ht="12.75" customHeight="1" x14ac:dyDescent="0.25">
      <c r="A60" s="5" t="s">
        <v>37</v>
      </c>
      <c r="B60" s="5"/>
      <c r="C60" s="27" t="s">
        <v>77</v>
      </c>
      <c r="D60" s="5"/>
      <c r="E60" s="15" t="s">
        <v>374</v>
      </c>
      <c r="F60" s="5"/>
      <c r="G60" s="5"/>
      <c r="H60" s="5"/>
      <c r="I60" s="28">
        <f>0+Q60</f>
        <v>0</v>
      </c>
      <c r="O60">
        <f>0+R60</f>
        <v>0</v>
      </c>
      <c r="Q60">
        <f>0+I61+I65+I69+I73+I77+I81+I85+I89+I93+I97</f>
        <v>0</v>
      </c>
      <c r="R60">
        <f>0+O61+O65+O69+O73+O77+O81+O85+O89+O93+O97</f>
        <v>0</v>
      </c>
    </row>
    <row r="61" spans="1:18" ht="13.2" x14ac:dyDescent="0.25">
      <c r="A61" s="12" t="s">
        <v>39</v>
      </c>
      <c r="B61" s="17" t="s">
        <v>164</v>
      </c>
      <c r="C61" s="17" t="s">
        <v>1242</v>
      </c>
      <c r="D61" s="12" t="s">
        <v>41</v>
      </c>
      <c r="E61" s="18" t="s">
        <v>1243</v>
      </c>
      <c r="F61" s="19" t="s">
        <v>173</v>
      </c>
      <c r="G61" s="20">
        <v>88.7</v>
      </c>
      <c r="H61" s="21">
        <v>0</v>
      </c>
      <c r="I61" s="21">
        <f>ROUND(ROUND(H61,2)*ROUND(G61,3),2)</f>
        <v>0</v>
      </c>
      <c r="O61">
        <f>(I61*21)/100</f>
        <v>0</v>
      </c>
      <c r="P61" t="s">
        <v>17</v>
      </c>
    </row>
    <row r="62" spans="1:18" ht="13.2" x14ac:dyDescent="0.25">
      <c r="A62" s="22" t="s">
        <v>44</v>
      </c>
      <c r="E62" s="23" t="s">
        <v>1244</v>
      </c>
    </row>
    <row r="63" spans="1:18" ht="26.4" x14ac:dyDescent="0.25">
      <c r="A63" s="24" t="s">
        <v>46</v>
      </c>
      <c r="E63" s="25" t="s">
        <v>1245</v>
      </c>
    </row>
    <row r="64" spans="1:18" ht="264" x14ac:dyDescent="0.25">
      <c r="A64" t="s">
        <v>47</v>
      </c>
      <c r="E64" s="23" t="s">
        <v>1246</v>
      </c>
    </row>
    <row r="65" spans="1:16" ht="13.2" x14ac:dyDescent="0.25">
      <c r="A65" s="12" t="s">
        <v>39</v>
      </c>
      <c r="B65" s="17" t="s">
        <v>89</v>
      </c>
      <c r="C65" s="17" t="s">
        <v>1247</v>
      </c>
      <c r="D65" s="12" t="s">
        <v>41</v>
      </c>
      <c r="E65" s="18" t="s">
        <v>1248</v>
      </c>
      <c r="F65" s="19" t="s">
        <v>173</v>
      </c>
      <c r="G65" s="20">
        <v>50.4</v>
      </c>
      <c r="H65" s="21">
        <v>0</v>
      </c>
      <c r="I65" s="21">
        <f>ROUND(ROUND(H65,2)*ROUND(G65,3),2)</f>
        <v>0</v>
      </c>
      <c r="O65">
        <f>(I65*21)/100</f>
        <v>0</v>
      </c>
      <c r="P65" t="s">
        <v>17</v>
      </c>
    </row>
    <row r="66" spans="1:16" ht="13.2" x14ac:dyDescent="0.25">
      <c r="A66" s="22" t="s">
        <v>44</v>
      </c>
      <c r="E66" s="23" t="s">
        <v>1249</v>
      </c>
    </row>
    <row r="67" spans="1:16" ht="26.4" x14ac:dyDescent="0.25">
      <c r="A67" s="24" t="s">
        <v>46</v>
      </c>
      <c r="E67" s="25" t="s">
        <v>1250</v>
      </c>
    </row>
    <row r="68" spans="1:16" ht="264" x14ac:dyDescent="0.25">
      <c r="A68" t="s">
        <v>47</v>
      </c>
      <c r="E68" s="23" t="s">
        <v>1246</v>
      </c>
    </row>
    <row r="69" spans="1:16" ht="13.2" x14ac:dyDescent="0.25">
      <c r="A69" s="12" t="s">
        <v>39</v>
      </c>
      <c r="B69" s="17" t="s">
        <v>92</v>
      </c>
      <c r="C69" s="17" t="s">
        <v>1251</v>
      </c>
      <c r="D69" s="12" t="s">
        <v>41</v>
      </c>
      <c r="E69" s="18" t="s">
        <v>1252</v>
      </c>
      <c r="F69" s="19" t="s">
        <v>173</v>
      </c>
      <c r="G69" s="20">
        <v>674.6</v>
      </c>
      <c r="H69" s="21">
        <v>0</v>
      </c>
      <c r="I69" s="21">
        <f>ROUND(ROUND(H69,2)*ROUND(G69,3),2)</f>
        <v>0</v>
      </c>
      <c r="O69">
        <f>(I69*21)/100</f>
        <v>0</v>
      </c>
      <c r="P69" t="s">
        <v>17</v>
      </c>
    </row>
    <row r="70" spans="1:16" ht="52.8" x14ac:dyDescent="0.25">
      <c r="A70" s="22" t="s">
        <v>44</v>
      </c>
      <c r="E70" s="23" t="s">
        <v>1253</v>
      </c>
    </row>
    <row r="71" spans="1:16" ht="66" x14ac:dyDescent="0.25">
      <c r="A71" s="24" t="s">
        <v>46</v>
      </c>
      <c r="E71" s="25" t="s">
        <v>1218</v>
      </c>
    </row>
    <row r="72" spans="1:16" ht="264" x14ac:dyDescent="0.25">
      <c r="A72" t="s">
        <v>47</v>
      </c>
      <c r="E72" s="23" t="s">
        <v>1246</v>
      </c>
    </row>
    <row r="73" spans="1:16" ht="13.2" x14ac:dyDescent="0.25">
      <c r="A73" s="12" t="s">
        <v>39</v>
      </c>
      <c r="B73" s="17" t="s">
        <v>95</v>
      </c>
      <c r="C73" s="17" t="s">
        <v>1254</v>
      </c>
      <c r="D73" s="12" t="s">
        <v>41</v>
      </c>
      <c r="E73" s="18" t="s">
        <v>1255</v>
      </c>
      <c r="F73" s="19" t="s">
        <v>173</v>
      </c>
      <c r="G73" s="20">
        <v>203</v>
      </c>
      <c r="H73" s="21">
        <v>0</v>
      </c>
      <c r="I73" s="21">
        <f>ROUND(ROUND(H73,2)*ROUND(G73,3),2)</f>
        <v>0</v>
      </c>
      <c r="O73">
        <f>(I73*21)/100</f>
        <v>0</v>
      </c>
      <c r="P73" t="s">
        <v>17</v>
      </c>
    </row>
    <row r="74" spans="1:16" ht="52.8" x14ac:dyDescent="0.25">
      <c r="A74" s="22" t="s">
        <v>44</v>
      </c>
      <c r="E74" s="23" t="s">
        <v>1256</v>
      </c>
    </row>
    <row r="75" spans="1:16" ht="26.4" x14ac:dyDescent="0.25">
      <c r="A75" s="24" t="s">
        <v>46</v>
      </c>
      <c r="E75" s="25" t="s">
        <v>1257</v>
      </c>
    </row>
    <row r="76" spans="1:16" ht="264" x14ac:dyDescent="0.25">
      <c r="A76" t="s">
        <v>47</v>
      </c>
      <c r="E76" s="23" t="s">
        <v>1246</v>
      </c>
    </row>
    <row r="77" spans="1:16" ht="13.2" x14ac:dyDescent="0.25">
      <c r="A77" s="12" t="s">
        <v>39</v>
      </c>
      <c r="B77" s="17" t="s">
        <v>184</v>
      </c>
      <c r="C77" s="17" t="s">
        <v>1258</v>
      </c>
      <c r="D77" s="12" t="s">
        <v>41</v>
      </c>
      <c r="E77" s="18" t="s">
        <v>1259</v>
      </c>
      <c r="F77" s="19" t="s">
        <v>127</v>
      </c>
      <c r="G77" s="20">
        <v>23</v>
      </c>
      <c r="H77" s="21">
        <v>0</v>
      </c>
      <c r="I77" s="21">
        <f>ROUND(ROUND(H77,2)*ROUND(G77,3),2)</f>
        <v>0</v>
      </c>
      <c r="O77">
        <f>(I77*21)/100</f>
        <v>0</v>
      </c>
      <c r="P77" t="s">
        <v>17</v>
      </c>
    </row>
    <row r="78" spans="1:16" ht="13.2" x14ac:dyDescent="0.25">
      <c r="A78" s="22" t="s">
        <v>44</v>
      </c>
      <c r="E78" s="23" t="s">
        <v>1260</v>
      </c>
    </row>
    <row r="79" spans="1:16" ht="13.2" x14ac:dyDescent="0.25">
      <c r="A79" s="24" t="s">
        <v>46</v>
      </c>
      <c r="E79" s="25" t="s">
        <v>1261</v>
      </c>
    </row>
    <row r="80" spans="1:16" ht="264" x14ac:dyDescent="0.25">
      <c r="A80" t="s">
        <v>47</v>
      </c>
      <c r="E80" s="23" t="s">
        <v>1262</v>
      </c>
    </row>
    <row r="81" spans="1:16" ht="13.2" x14ac:dyDescent="0.25">
      <c r="A81" s="12" t="s">
        <v>39</v>
      </c>
      <c r="B81" s="17" t="s">
        <v>98</v>
      </c>
      <c r="C81" s="17" t="s">
        <v>1263</v>
      </c>
      <c r="D81" s="12" t="s">
        <v>41</v>
      </c>
      <c r="E81" s="18" t="s">
        <v>1264</v>
      </c>
      <c r="F81" s="19" t="s">
        <v>173</v>
      </c>
      <c r="G81" s="20">
        <v>88.7</v>
      </c>
      <c r="H81" s="21">
        <v>0</v>
      </c>
      <c r="I81" s="21">
        <f>ROUND(ROUND(H81,2)*ROUND(G81,3),2)</f>
        <v>0</v>
      </c>
      <c r="O81">
        <f>(I81*21)/100</f>
        <v>0</v>
      </c>
      <c r="P81" t="s">
        <v>17</v>
      </c>
    </row>
    <row r="82" spans="1:16" ht="13.2" x14ac:dyDescent="0.25">
      <c r="A82" s="22" t="s">
        <v>44</v>
      </c>
      <c r="E82" s="23" t="s">
        <v>1265</v>
      </c>
    </row>
    <row r="83" spans="1:16" ht="26.4" x14ac:dyDescent="0.25">
      <c r="A83" s="24" t="s">
        <v>46</v>
      </c>
      <c r="E83" s="25" t="s">
        <v>1266</v>
      </c>
    </row>
    <row r="84" spans="1:16" ht="52.8" x14ac:dyDescent="0.25">
      <c r="A84" t="s">
        <v>47</v>
      </c>
      <c r="E84" s="23" t="s">
        <v>1267</v>
      </c>
    </row>
    <row r="85" spans="1:16" ht="13.2" x14ac:dyDescent="0.25">
      <c r="A85" s="12" t="s">
        <v>39</v>
      </c>
      <c r="B85" s="17" t="s">
        <v>85</v>
      </c>
      <c r="C85" s="17" t="s">
        <v>1268</v>
      </c>
      <c r="D85" s="12" t="s">
        <v>41</v>
      </c>
      <c r="E85" s="18" t="s">
        <v>1269</v>
      </c>
      <c r="F85" s="19" t="s">
        <v>173</v>
      </c>
      <c r="G85" s="20">
        <v>50.4</v>
      </c>
      <c r="H85" s="21">
        <v>0</v>
      </c>
      <c r="I85" s="21">
        <f>ROUND(ROUND(H85,2)*ROUND(G85,3),2)</f>
        <v>0</v>
      </c>
      <c r="O85">
        <f>(I85*21)/100</f>
        <v>0</v>
      </c>
      <c r="P85" t="s">
        <v>17</v>
      </c>
    </row>
    <row r="86" spans="1:16" ht="13.2" x14ac:dyDescent="0.25">
      <c r="A86" s="22" t="s">
        <v>44</v>
      </c>
      <c r="E86" s="23" t="s">
        <v>1265</v>
      </c>
    </row>
    <row r="87" spans="1:16" ht="26.4" x14ac:dyDescent="0.25">
      <c r="A87" s="24" t="s">
        <v>46</v>
      </c>
      <c r="E87" s="25" t="s">
        <v>1270</v>
      </c>
    </row>
    <row r="88" spans="1:16" ht="52.8" x14ac:dyDescent="0.25">
      <c r="A88" t="s">
        <v>47</v>
      </c>
      <c r="E88" s="23" t="s">
        <v>1267</v>
      </c>
    </row>
    <row r="89" spans="1:16" ht="13.2" x14ac:dyDescent="0.25">
      <c r="A89" s="12" t="s">
        <v>39</v>
      </c>
      <c r="B89" s="17" t="s">
        <v>199</v>
      </c>
      <c r="C89" s="17" t="s">
        <v>1271</v>
      </c>
      <c r="D89" s="12" t="s">
        <v>41</v>
      </c>
      <c r="E89" s="18" t="s">
        <v>1272</v>
      </c>
      <c r="F89" s="19" t="s">
        <v>173</v>
      </c>
      <c r="G89" s="20">
        <v>674.6</v>
      </c>
      <c r="H89" s="21">
        <v>0</v>
      </c>
      <c r="I89" s="21">
        <f>ROUND(ROUND(H89,2)*ROUND(G89,3),2)</f>
        <v>0</v>
      </c>
      <c r="O89">
        <f>(I89*21)/100</f>
        <v>0</v>
      </c>
      <c r="P89" t="s">
        <v>17</v>
      </c>
    </row>
    <row r="90" spans="1:16" ht="13.2" x14ac:dyDescent="0.25">
      <c r="A90" s="22" t="s">
        <v>44</v>
      </c>
      <c r="E90" s="23" t="s">
        <v>1265</v>
      </c>
    </row>
    <row r="91" spans="1:16" ht="66" x14ac:dyDescent="0.25">
      <c r="A91" s="24" t="s">
        <v>46</v>
      </c>
      <c r="E91" s="25" t="s">
        <v>1218</v>
      </c>
    </row>
    <row r="92" spans="1:16" ht="52.8" x14ac:dyDescent="0.25">
      <c r="A92" t="s">
        <v>47</v>
      </c>
      <c r="E92" s="23" t="s">
        <v>1267</v>
      </c>
    </row>
    <row r="93" spans="1:16" ht="13.2" x14ac:dyDescent="0.25">
      <c r="A93" s="12" t="s">
        <v>39</v>
      </c>
      <c r="B93" s="17" t="s">
        <v>291</v>
      </c>
      <c r="C93" s="17" t="s">
        <v>1273</v>
      </c>
      <c r="D93" s="12" t="s">
        <v>41</v>
      </c>
      <c r="E93" s="18" t="s">
        <v>1274</v>
      </c>
      <c r="F93" s="19" t="s">
        <v>173</v>
      </c>
      <c r="G93" s="20">
        <v>203</v>
      </c>
      <c r="H93" s="21">
        <v>0</v>
      </c>
      <c r="I93" s="21">
        <f>ROUND(ROUND(H93,2)*ROUND(G93,3),2)</f>
        <v>0</v>
      </c>
      <c r="O93">
        <f>(I93*21)/100</f>
        <v>0</v>
      </c>
      <c r="P93" t="s">
        <v>17</v>
      </c>
    </row>
    <row r="94" spans="1:16" ht="13.2" x14ac:dyDescent="0.25">
      <c r="A94" s="22" t="s">
        <v>44</v>
      </c>
      <c r="E94" s="23" t="s">
        <v>1265</v>
      </c>
    </row>
    <row r="95" spans="1:16" ht="26.4" x14ac:dyDescent="0.25">
      <c r="A95" s="24" t="s">
        <v>46</v>
      </c>
      <c r="E95" s="25" t="s">
        <v>1221</v>
      </c>
    </row>
    <row r="96" spans="1:16" ht="52.8" x14ac:dyDescent="0.25">
      <c r="A96" t="s">
        <v>47</v>
      </c>
      <c r="E96" s="23" t="s">
        <v>1267</v>
      </c>
    </row>
    <row r="97" spans="1:16" ht="13.2" x14ac:dyDescent="0.25">
      <c r="A97" s="12" t="s">
        <v>39</v>
      </c>
      <c r="B97" s="17" t="s">
        <v>297</v>
      </c>
      <c r="C97" s="17" t="s">
        <v>1275</v>
      </c>
      <c r="D97" s="12" t="s">
        <v>41</v>
      </c>
      <c r="E97" s="18" t="s">
        <v>1276</v>
      </c>
      <c r="F97" s="19" t="s">
        <v>173</v>
      </c>
      <c r="G97" s="20">
        <v>1016.7</v>
      </c>
      <c r="H97" s="21">
        <v>0</v>
      </c>
      <c r="I97" s="21">
        <f>ROUND(ROUND(H97,2)*ROUND(G97,3),2)</f>
        <v>0</v>
      </c>
      <c r="O97">
        <f>(I97*21)/100</f>
        <v>0</v>
      </c>
      <c r="P97" t="s">
        <v>17</v>
      </c>
    </row>
    <row r="98" spans="1:16" ht="13.2" x14ac:dyDescent="0.25">
      <c r="A98" s="22" t="s">
        <v>44</v>
      </c>
      <c r="E98" s="23" t="s">
        <v>1277</v>
      </c>
    </row>
    <row r="99" spans="1:16" ht="13.2" x14ac:dyDescent="0.25">
      <c r="A99" s="24" t="s">
        <v>46</v>
      </c>
      <c r="E99" s="25" t="s">
        <v>1278</v>
      </c>
    </row>
    <row r="100" spans="1:16" ht="26.4" x14ac:dyDescent="0.25">
      <c r="A100" t="s">
        <v>47</v>
      </c>
      <c r="E100" s="23" t="s">
        <v>1279</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49"/>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0+O9+O74+O83+O132+O137</f>
        <v>0</v>
      </c>
      <c r="P2" t="s">
        <v>16</v>
      </c>
    </row>
    <row r="3" spans="1:18" ht="15" customHeight="1" x14ac:dyDescent="0.25">
      <c r="A3" t="s">
        <v>1</v>
      </c>
      <c r="B3" s="7" t="s">
        <v>4</v>
      </c>
      <c r="C3" s="29" t="s">
        <v>5</v>
      </c>
      <c r="D3" s="30"/>
      <c r="E3" s="8" t="s">
        <v>6</v>
      </c>
      <c r="F3" s="1"/>
      <c r="G3" s="4"/>
      <c r="H3" s="3" t="s">
        <v>1282</v>
      </c>
      <c r="I3" s="26">
        <f>0+I9+I74+I83+I132+I137</f>
        <v>0</v>
      </c>
      <c r="O3" t="s">
        <v>13</v>
      </c>
      <c r="P3" t="s">
        <v>17</v>
      </c>
    </row>
    <row r="4" spans="1:18" ht="15" customHeight="1" x14ac:dyDescent="0.25">
      <c r="A4" t="s">
        <v>7</v>
      </c>
      <c r="B4" s="7" t="s">
        <v>8</v>
      </c>
      <c r="C4" s="29" t="s">
        <v>1280</v>
      </c>
      <c r="D4" s="30"/>
      <c r="E4" s="8" t="s">
        <v>1281</v>
      </c>
      <c r="F4" s="1"/>
      <c r="G4" s="1"/>
      <c r="H4" s="6"/>
      <c r="I4" s="6"/>
      <c r="O4" t="s">
        <v>14</v>
      </c>
      <c r="P4" t="s">
        <v>17</v>
      </c>
    </row>
    <row r="5" spans="1:18" ht="12.75" customHeight="1" x14ac:dyDescent="0.25">
      <c r="A5" t="s">
        <v>11</v>
      </c>
      <c r="B5" s="10" t="s">
        <v>12</v>
      </c>
      <c r="C5" s="31" t="s">
        <v>1282</v>
      </c>
      <c r="D5" s="32"/>
      <c r="E5" s="11" t="s">
        <v>1283</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23</v>
      </c>
      <c r="D9" s="13"/>
      <c r="E9" s="15" t="s">
        <v>113</v>
      </c>
      <c r="F9" s="13"/>
      <c r="G9" s="13"/>
      <c r="H9" s="13"/>
      <c r="I9" s="16">
        <f>0+Q9</f>
        <v>0</v>
      </c>
      <c r="O9">
        <f>0+R9</f>
        <v>0</v>
      </c>
      <c r="Q9">
        <f>0+I10+I14+I18+I22+I26+I30+I34+I38+I42+I46+I50+I54+I58+I62+I66+I70</f>
        <v>0</v>
      </c>
      <c r="R9">
        <f>0+O10+O14+O18+O22+O26+O30+O34+O38+O42+O46+O50+O54+O58+O62+O66+O70</f>
        <v>0</v>
      </c>
    </row>
    <row r="10" spans="1:18" ht="13.2" x14ac:dyDescent="0.25">
      <c r="A10" s="12" t="s">
        <v>39</v>
      </c>
      <c r="B10" s="17" t="s">
        <v>23</v>
      </c>
      <c r="C10" s="17" t="s">
        <v>1284</v>
      </c>
      <c r="D10" s="12" t="s">
        <v>41</v>
      </c>
      <c r="E10" s="18" t="s">
        <v>1285</v>
      </c>
      <c r="F10" s="19" t="s">
        <v>173</v>
      </c>
      <c r="G10" s="20">
        <v>4</v>
      </c>
      <c r="H10" s="21">
        <v>0</v>
      </c>
      <c r="I10" s="21">
        <f>ROUND(ROUND(H10,2)*ROUND(G10,3),2)</f>
        <v>0</v>
      </c>
      <c r="O10">
        <f>(I10*21)/100</f>
        <v>0</v>
      </c>
      <c r="P10" t="s">
        <v>17</v>
      </c>
    </row>
    <row r="11" spans="1:18" ht="13.2" x14ac:dyDescent="0.25">
      <c r="A11" s="22" t="s">
        <v>44</v>
      </c>
      <c r="E11" s="23" t="s">
        <v>41</v>
      </c>
    </row>
    <row r="12" spans="1:18" ht="66" x14ac:dyDescent="0.25">
      <c r="A12" s="24" t="s">
        <v>46</v>
      </c>
      <c r="E12" s="25" t="s">
        <v>1286</v>
      </c>
    </row>
    <row r="13" spans="1:18" ht="13.2" x14ac:dyDescent="0.25">
      <c r="A13" t="s">
        <v>47</v>
      </c>
      <c r="E13" s="23" t="s">
        <v>41</v>
      </c>
    </row>
    <row r="14" spans="1:18" ht="13.2" x14ac:dyDescent="0.25">
      <c r="A14" s="12" t="s">
        <v>39</v>
      </c>
      <c r="B14" s="17" t="s">
        <v>17</v>
      </c>
      <c r="C14" s="17" t="s">
        <v>1287</v>
      </c>
      <c r="D14" s="12" t="s">
        <v>41</v>
      </c>
      <c r="E14" s="18" t="s">
        <v>1288</v>
      </c>
      <c r="F14" s="19" t="s">
        <v>173</v>
      </c>
      <c r="G14" s="20">
        <v>4</v>
      </c>
      <c r="H14" s="21">
        <v>0</v>
      </c>
      <c r="I14" s="21">
        <f>ROUND(ROUND(H14,2)*ROUND(G14,3),2)</f>
        <v>0</v>
      </c>
      <c r="O14">
        <f>(I14*21)/100</f>
        <v>0</v>
      </c>
      <c r="P14" t="s">
        <v>17</v>
      </c>
    </row>
    <row r="15" spans="1:18" ht="13.2" x14ac:dyDescent="0.25">
      <c r="A15" s="22" t="s">
        <v>44</v>
      </c>
      <c r="E15" s="23" t="s">
        <v>41</v>
      </c>
    </row>
    <row r="16" spans="1:18" ht="66" x14ac:dyDescent="0.25">
      <c r="A16" s="24" t="s">
        <v>46</v>
      </c>
      <c r="E16" s="25" t="s">
        <v>1289</v>
      </c>
    </row>
    <row r="17" spans="1:16" ht="13.2" x14ac:dyDescent="0.25">
      <c r="A17" t="s">
        <v>47</v>
      </c>
      <c r="E17" s="23" t="s">
        <v>41</v>
      </c>
    </row>
    <row r="18" spans="1:16" ht="13.2" x14ac:dyDescent="0.25">
      <c r="A18" s="12" t="s">
        <v>39</v>
      </c>
      <c r="B18" s="17" t="s">
        <v>16</v>
      </c>
      <c r="C18" s="17" t="s">
        <v>1290</v>
      </c>
      <c r="D18" s="12" t="s">
        <v>41</v>
      </c>
      <c r="E18" s="18" t="s">
        <v>1291</v>
      </c>
      <c r="F18" s="19" t="s">
        <v>141</v>
      </c>
      <c r="G18" s="20">
        <v>11.44</v>
      </c>
      <c r="H18" s="21">
        <v>0</v>
      </c>
      <c r="I18" s="21">
        <f>ROUND(ROUND(H18,2)*ROUND(G18,3),2)</f>
        <v>0</v>
      </c>
      <c r="O18">
        <f>(I18*21)/100</f>
        <v>0</v>
      </c>
      <c r="P18" t="s">
        <v>17</v>
      </c>
    </row>
    <row r="19" spans="1:16" ht="13.2" x14ac:dyDescent="0.25">
      <c r="A19" s="22" t="s">
        <v>44</v>
      </c>
      <c r="E19" s="23" t="s">
        <v>41</v>
      </c>
    </row>
    <row r="20" spans="1:16" ht="118.8" x14ac:dyDescent="0.25">
      <c r="A20" s="24" t="s">
        <v>46</v>
      </c>
      <c r="E20" s="25" t="s">
        <v>1292</v>
      </c>
    </row>
    <row r="21" spans="1:16" ht="13.2" x14ac:dyDescent="0.25">
      <c r="A21" t="s">
        <v>47</v>
      </c>
      <c r="E21" s="23" t="s">
        <v>41</v>
      </c>
    </row>
    <row r="22" spans="1:16" ht="13.2" x14ac:dyDescent="0.25">
      <c r="A22" s="12" t="s">
        <v>39</v>
      </c>
      <c r="B22" s="17" t="s">
        <v>27</v>
      </c>
      <c r="C22" s="17" t="s">
        <v>1293</v>
      </c>
      <c r="D22" s="12" t="s">
        <v>41</v>
      </c>
      <c r="E22" s="18" t="s">
        <v>1294</v>
      </c>
      <c r="F22" s="19" t="s">
        <v>141</v>
      </c>
      <c r="G22" s="20">
        <v>31.011199999999999</v>
      </c>
      <c r="H22" s="21">
        <v>0</v>
      </c>
      <c r="I22" s="21">
        <f>ROUND(ROUND(H22,2)*ROUND(G22,3),2)</f>
        <v>0</v>
      </c>
      <c r="O22">
        <f>(I22*21)/100</f>
        <v>0</v>
      </c>
      <c r="P22" t="s">
        <v>17</v>
      </c>
    </row>
    <row r="23" spans="1:16" ht="13.2" x14ac:dyDescent="0.25">
      <c r="A23" s="22" t="s">
        <v>44</v>
      </c>
      <c r="E23" s="23" t="s">
        <v>41</v>
      </c>
    </row>
    <row r="24" spans="1:16" ht="66" x14ac:dyDescent="0.25">
      <c r="A24" s="24" t="s">
        <v>46</v>
      </c>
      <c r="E24" s="25" t="s">
        <v>1295</v>
      </c>
    </row>
    <row r="25" spans="1:16" ht="13.2" x14ac:dyDescent="0.25">
      <c r="A25" t="s">
        <v>47</v>
      </c>
      <c r="E25" s="23" t="s">
        <v>41</v>
      </c>
    </row>
    <row r="26" spans="1:16" ht="13.2" x14ac:dyDescent="0.25">
      <c r="A26" s="12" t="s">
        <v>39</v>
      </c>
      <c r="B26" s="17" t="s">
        <v>29</v>
      </c>
      <c r="C26" s="17" t="s">
        <v>1296</v>
      </c>
      <c r="D26" s="12" t="s">
        <v>41</v>
      </c>
      <c r="E26" s="18" t="s">
        <v>1297</v>
      </c>
      <c r="F26" s="19" t="s">
        <v>141</v>
      </c>
      <c r="G26" s="20">
        <v>9.3033000000000001</v>
      </c>
      <c r="H26" s="21">
        <v>0</v>
      </c>
      <c r="I26" s="21">
        <f>ROUND(ROUND(H26,2)*ROUND(G26,3),2)</f>
        <v>0</v>
      </c>
      <c r="O26">
        <f>(I26*21)/100</f>
        <v>0</v>
      </c>
      <c r="P26" t="s">
        <v>17</v>
      </c>
    </row>
    <row r="27" spans="1:16" ht="13.2" x14ac:dyDescent="0.25">
      <c r="A27" s="22" t="s">
        <v>44</v>
      </c>
      <c r="E27" s="23" t="s">
        <v>41</v>
      </c>
    </row>
    <row r="28" spans="1:16" ht="13.2" x14ac:dyDescent="0.25">
      <c r="A28" s="24" t="s">
        <v>46</v>
      </c>
      <c r="E28" s="25" t="s">
        <v>1298</v>
      </c>
    </row>
    <row r="29" spans="1:16" ht="13.2" x14ac:dyDescent="0.25">
      <c r="A29" t="s">
        <v>47</v>
      </c>
      <c r="E29" s="23" t="s">
        <v>41</v>
      </c>
    </row>
    <row r="30" spans="1:16" ht="13.2" x14ac:dyDescent="0.25">
      <c r="A30" s="12" t="s">
        <v>39</v>
      </c>
      <c r="B30" s="17" t="s">
        <v>31</v>
      </c>
      <c r="C30" s="17" t="s">
        <v>1299</v>
      </c>
      <c r="D30" s="12" t="s">
        <v>41</v>
      </c>
      <c r="E30" s="18" t="s">
        <v>1300</v>
      </c>
      <c r="F30" s="19" t="s">
        <v>116</v>
      </c>
      <c r="G30" s="20">
        <v>102</v>
      </c>
      <c r="H30" s="21">
        <v>0</v>
      </c>
      <c r="I30" s="21">
        <f>ROUND(ROUND(H30,2)*ROUND(G30,3),2)</f>
        <v>0</v>
      </c>
      <c r="O30">
        <f>(I30*21)/100</f>
        <v>0</v>
      </c>
      <c r="P30" t="s">
        <v>17</v>
      </c>
    </row>
    <row r="31" spans="1:16" ht="13.2" x14ac:dyDescent="0.25">
      <c r="A31" s="22" t="s">
        <v>44</v>
      </c>
      <c r="E31" s="23" t="s">
        <v>41</v>
      </c>
    </row>
    <row r="32" spans="1:16" ht="13.2" x14ac:dyDescent="0.25">
      <c r="A32" s="24" t="s">
        <v>46</v>
      </c>
      <c r="E32" s="25" t="s">
        <v>1301</v>
      </c>
    </row>
    <row r="33" spans="1:16" ht="13.2" x14ac:dyDescent="0.25">
      <c r="A33" t="s">
        <v>47</v>
      </c>
      <c r="E33" s="23" t="s">
        <v>41</v>
      </c>
    </row>
    <row r="34" spans="1:16" ht="13.2" x14ac:dyDescent="0.25">
      <c r="A34" s="12" t="s">
        <v>39</v>
      </c>
      <c r="B34" s="17" t="s">
        <v>134</v>
      </c>
      <c r="C34" s="17" t="s">
        <v>1302</v>
      </c>
      <c r="D34" s="12" t="s">
        <v>41</v>
      </c>
      <c r="E34" s="18" t="s">
        <v>1303</v>
      </c>
      <c r="F34" s="19" t="s">
        <v>116</v>
      </c>
      <c r="G34" s="20">
        <v>102</v>
      </c>
      <c r="H34" s="21">
        <v>0</v>
      </c>
      <c r="I34" s="21">
        <f>ROUND(ROUND(H34,2)*ROUND(G34,3),2)</f>
        <v>0</v>
      </c>
      <c r="O34">
        <f>(I34*21)/100</f>
        <v>0</v>
      </c>
      <c r="P34" t="s">
        <v>17</v>
      </c>
    </row>
    <row r="35" spans="1:16" ht="13.2" x14ac:dyDescent="0.25">
      <c r="A35" s="22" t="s">
        <v>44</v>
      </c>
      <c r="E35" s="23" t="s">
        <v>41</v>
      </c>
    </row>
    <row r="36" spans="1:16" ht="13.2" x14ac:dyDescent="0.25">
      <c r="A36" s="24" t="s">
        <v>46</v>
      </c>
      <c r="E36" s="25" t="s">
        <v>41</v>
      </c>
    </row>
    <row r="37" spans="1:16" ht="13.2" x14ac:dyDescent="0.25">
      <c r="A37" t="s">
        <v>47</v>
      </c>
      <c r="E37" s="23" t="s">
        <v>41</v>
      </c>
    </row>
    <row r="38" spans="1:16" ht="13.2" x14ac:dyDescent="0.25">
      <c r="A38" s="12" t="s">
        <v>39</v>
      </c>
      <c r="B38" s="17" t="s">
        <v>77</v>
      </c>
      <c r="C38" s="17" t="s">
        <v>1304</v>
      </c>
      <c r="D38" s="12" t="s">
        <v>41</v>
      </c>
      <c r="E38" s="18" t="s">
        <v>1305</v>
      </c>
      <c r="F38" s="19" t="s">
        <v>141</v>
      </c>
      <c r="G38" s="20">
        <v>31.010999999999999</v>
      </c>
      <c r="H38" s="21">
        <v>0</v>
      </c>
      <c r="I38" s="21">
        <f>ROUND(ROUND(H38,2)*ROUND(G38,3),2)</f>
        <v>0</v>
      </c>
      <c r="O38">
        <f>(I38*21)/100</f>
        <v>0</v>
      </c>
      <c r="P38" t="s">
        <v>17</v>
      </c>
    </row>
    <row r="39" spans="1:16" ht="13.2" x14ac:dyDescent="0.25">
      <c r="A39" s="22" t="s">
        <v>44</v>
      </c>
      <c r="E39" s="23" t="s">
        <v>41</v>
      </c>
    </row>
    <row r="40" spans="1:16" ht="13.2" x14ac:dyDescent="0.25">
      <c r="A40" s="24" t="s">
        <v>46</v>
      </c>
      <c r="E40" s="25" t="s">
        <v>41</v>
      </c>
    </row>
    <row r="41" spans="1:16" ht="13.2" x14ac:dyDescent="0.25">
      <c r="A41" t="s">
        <v>47</v>
      </c>
      <c r="E41" s="23" t="s">
        <v>41</v>
      </c>
    </row>
    <row r="42" spans="1:16" ht="13.2" x14ac:dyDescent="0.25">
      <c r="A42" s="12" t="s">
        <v>39</v>
      </c>
      <c r="B42" s="17" t="s">
        <v>34</v>
      </c>
      <c r="C42" s="17" t="s">
        <v>1306</v>
      </c>
      <c r="D42" s="12" t="s">
        <v>41</v>
      </c>
      <c r="E42" s="18" t="s">
        <v>1307</v>
      </c>
      <c r="F42" s="19" t="s">
        <v>141</v>
      </c>
      <c r="G42" s="20">
        <v>31.010999999999999</v>
      </c>
      <c r="H42" s="21">
        <v>0</v>
      </c>
      <c r="I42" s="21">
        <f>ROUND(ROUND(H42,2)*ROUND(G42,3),2)</f>
        <v>0</v>
      </c>
      <c r="O42">
        <f>(I42*21)/100</f>
        <v>0</v>
      </c>
      <c r="P42" t="s">
        <v>17</v>
      </c>
    </row>
    <row r="43" spans="1:16" ht="13.2" x14ac:dyDescent="0.25">
      <c r="A43" s="22" t="s">
        <v>44</v>
      </c>
      <c r="E43" s="23" t="s">
        <v>1308</v>
      </c>
    </row>
    <row r="44" spans="1:16" ht="13.2" x14ac:dyDescent="0.25">
      <c r="A44" s="24" t="s">
        <v>46</v>
      </c>
      <c r="E44" s="25" t="s">
        <v>41</v>
      </c>
    </row>
    <row r="45" spans="1:16" ht="13.2" x14ac:dyDescent="0.25">
      <c r="A45" t="s">
        <v>47</v>
      </c>
      <c r="E45" s="23" t="s">
        <v>41</v>
      </c>
    </row>
    <row r="46" spans="1:16" ht="13.2" x14ac:dyDescent="0.25">
      <c r="A46" s="12" t="s">
        <v>39</v>
      </c>
      <c r="B46" s="17" t="s">
        <v>158</v>
      </c>
      <c r="C46" s="17" t="s">
        <v>1309</v>
      </c>
      <c r="D46" s="12" t="s">
        <v>41</v>
      </c>
      <c r="E46" s="18" t="s">
        <v>1310</v>
      </c>
      <c r="F46" s="19" t="s">
        <v>141</v>
      </c>
      <c r="G46" s="20">
        <v>13.1912</v>
      </c>
      <c r="H46" s="21">
        <v>0</v>
      </c>
      <c r="I46" s="21">
        <f>ROUND(ROUND(H46,2)*ROUND(G46,3),2)</f>
        <v>0</v>
      </c>
      <c r="O46">
        <f>(I46*21)/100</f>
        <v>0</v>
      </c>
      <c r="P46" t="s">
        <v>17</v>
      </c>
    </row>
    <row r="47" spans="1:16" ht="39.6" x14ac:dyDescent="0.25">
      <c r="A47" s="22" t="s">
        <v>44</v>
      </c>
      <c r="E47" s="23" t="s">
        <v>1311</v>
      </c>
    </row>
    <row r="48" spans="1:16" ht="66" x14ac:dyDescent="0.25">
      <c r="A48" s="24" t="s">
        <v>46</v>
      </c>
      <c r="E48" s="25" t="s">
        <v>1312</v>
      </c>
    </row>
    <row r="49" spans="1:16" ht="13.2" x14ac:dyDescent="0.25">
      <c r="A49" t="s">
        <v>47</v>
      </c>
      <c r="E49" s="23" t="s">
        <v>41</v>
      </c>
    </row>
    <row r="50" spans="1:16" ht="13.2" x14ac:dyDescent="0.25">
      <c r="A50" s="12" t="s">
        <v>39</v>
      </c>
      <c r="B50" s="17" t="s">
        <v>36</v>
      </c>
      <c r="C50" s="17" t="s">
        <v>1313</v>
      </c>
      <c r="D50" s="12" t="s">
        <v>41</v>
      </c>
      <c r="E50" s="18" t="s">
        <v>1314</v>
      </c>
      <c r="F50" s="19" t="s">
        <v>141</v>
      </c>
      <c r="G50" s="20">
        <v>12.87</v>
      </c>
      <c r="H50" s="21">
        <v>0</v>
      </c>
      <c r="I50" s="21">
        <f>ROUND(ROUND(H50,2)*ROUND(G50,3),2)</f>
        <v>0</v>
      </c>
      <c r="O50">
        <f>(I50*21)/100</f>
        <v>0</v>
      </c>
      <c r="P50" t="s">
        <v>17</v>
      </c>
    </row>
    <row r="51" spans="1:16" ht="13.2" x14ac:dyDescent="0.25">
      <c r="A51" s="22" t="s">
        <v>44</v>
      </c>
      <c r="E51" s="23" t="s">
        <v>41</v>
      </c>
    </row>
    <row r="52" spans="1:16" ht="13.2" x14ac:dyDescent="0.25">
      <c r="A52" s="24" t="s">
        <v>46</v>
      </c>
      <c r="E52" s="25" t="s">
        <v>1315</v>
      </c>
    </row>
    <row r="53" spans="1:16" ht="13.2" x14ac:dyDescent="0.25">
      <c r="A53" t="s">
        <v>47</v>
      </c>
      <c r="E53" s="23" t="s">
        <v>41</v>
      </c>
    </row>
    <row r="54" spans="1:16" ht="13.2" x14ac:dyDescent="0.25">
      <c r="A54" s="12" t="s">
        <v>39</v>
      </c>
      <c r="B54" s="17" t="s">
        <v>82</v>
      </c>
      <c r="C54" s="17" t="s">
        <v>1316</v>
      </c>
      <c r="D54" s="12" t="s">
        <v>41</v>
      </c>
      <c r="E54" s="18" t="s">
        <v>1317</v>
      </c>
      <c r="F54" s="19" t="s">
        <v>141</v>
      </c>
      <c r="G54" s="20">
        <v>31.010999999999999</v>
      </c>
      <c r="H54" s="21">
        <v>0</v>
      </c>
      <c r="I54" s="21">
        <f>ROUND(ROUND(H54,2)*ROUND(G54,3),2)</f>
        <v>0</v>
      </c>
      <c r="O54">
        <f>(I54*21)/100</f>
        <v>0</v>
      </c>
      <c r="P54" t="s">
        <v>17</v>
      </c>
    </row>
    <row r="55" spans="1:16" ht="13.2" x14ac:dyDescent="0.25">
      <c r="A55" s="22" t="s">
        <v>44</v>
      </c>
      <c r="E55" s="23" t="s">
        <v>41</v>
      </c>
    </row>
    <row r="56" spans="1:16" ht="13.2" x14ac:dyDescent="0.25">
      <c r="A56" s="24" t="s">
        <v>46</v>
      </c>
      <c r="E56" s="25" t="s">
        <v>41</v>
      </c>
    </row>
    <row r="57" spans="1:16" ht="13.2" x14ac:dyDescent="0.25">
      <c r="A57" t="s">
        <v>47</v>
      </c>
      <c r="E57" s="23" t="s">
        <v>41</v>
      </c>
    </row>
    <row r="58" spans="1:16" ht="13.2" x14ac:dyDescent="0.25">
      <c r="A58" s="12" t="s">
        <v>39</v>
      </c>
      <c r="B58" s="17" t="s">
        <v>164</v>
      </c>
      <c r="C58" s="17" t="s">
        <v>1318</v>
      </c>
      <c r="D58" s="12" t="s">
        <v>41</v>
      </c>
      <c r="E58" s="18" t="s">
        <v>1319</v>
      </c>
      <c r="F58" s="19" t="s">
        <v>173</v>
      </c>
      <c r="G58" s="20">
        <v>4</v>
      </c>
      <c r="H58" s="21">
        <v>0</v>
      </c>
      <c r="I58" s="21">
        <f>ROUND(ROUND(H58,2)*ROUND(G58,3),2)</f>
        <v>0</v>
      </c>
      <c r="O58">
        <f>(I58*21)/100</f>
        <v>0</v>
      </c>
      <c r="P58" t="s">
        <v>17</v>
      </c>
    </row>
    <row r="59" spans="1:16" ht="13.2" x14ac:dyDescent="0.25">
      <c r="A59" s="22" t="s">
        <v>44</v>
      </c>
      <c r="E59" s="23" t="s">
        <v>41</v>
      </c>
    </row>
    <row r="60" spans="1:16" ht="13.2" x14ac:dyDescent="0.25">
      <c r="A60" s="24" t="s">
        <v>46</v>
      </c>
      <c r="E60" s="25" t="s">
        <v>41</v>
      </c>
    </row>
    <row r="61" spans="1:16" ht="13.2" x14ac:dyDescent="0.25">
      <c r="A61" t="s">
        <v>47</v>
      </c>
      <c r="E61" s="23" t="s">
        <v>41</v>
      </c>
    </row>
    <row r="62" spans="1:16" ht="13.2" x14ac:dyDescent="0.25">
      <c r="A62" s="12" t="s">
        <v>39</v>
      </c>
      <c r="B62" s="17" t="s">
        <v>89</v>
      </c>
      <c r="C62" s="17" t="s">
        <v>1320</v>
      </c>
      <c r="D62" s="12" t="s">
        <v>41</v>
      </c>
      <c r="E62" s="18" t="s">
        <v>1321</v>
      </c>
      <c r="F62" s="19" t="s">
        <v>1322</v>
      </c>
      <c r="G62" s="20">
        <v>4</v>
      </c>
      <c r="H62" s="21">
        <v>0</v>
      </c>
      <c r="I62" s="21">
        <f>ROUND(ROUND(H62,2)*ROUND(G62,3),2)</f>
        <v>0</v>
      </c>
      <c r="O62">
        <f>(I62*21)/100</f>
        <v>0</v>
      </c>
      <c r="P62" t="s">
        <v>17</v>
      </c>
    </row>
    <row r="63" spans="1:16" ht="13.2" x14ac:dyDescent="0.25">
      <c r="A63" s="22" t="s">
        <v>44</v>
      </c>
      <c r="E63" s="23" t="s">
        <v>1323</v>
      </c>
    </row>
    <row r="64" spans="1:16" ht="13.2" x14ac:dyDescent="0.25">
      <c r="A64" s="24" t="s">
        <v>46</v>
      </c>
      <c r="E64" s="25" t="s">
        <v>41</v>
      </c>
    </row>
    <row r="65" spans="1:18" ht="13.2" x14ac:dyDescent="0.25">
      <c r="A65" t="s">
        <v>47</v>
      </c>
      <c r="E65" s="23" t="s">
        <v>41</v>
      </c>
    </row>
    <row r="66" spans="1:18" ht="13.2" x14ac:dyDescent="0.25">
      <c r="A66" s="12" t="s">
        <v>39</v>
      </c>
      <c r="B66" s="17" t="s">
        <v>92</v>
      </c>
      <c r="C66" s="17" t="s">
        <v>1324</v>
      </c>
      <c r="D66" s="12" t="s">
        <v>41</v>
      </c>
      <c r="E66" s="18" t="s">
        <v>1325</v>
      </c>
      <c r="F66" s="19" t="s">
        <v>1322</v>
      </c>
      <c r="G66" s="20">
        <v>8</v>
      </c>
      <c r="H66" s="21">
        <v>0</v>
      </c>
      <c r="I66" s="21">
        <f>ROUND(ROUND(H66,2)*ROUND(G66,3),2)</f>
        <v>0</v>
      </c>
      <c r="O66">
        <f>(I66*21)/100</f>
        <v>0</v>
      </c>
      <c r="P66" t="s">
        <v>17</v>
      </c>
    </row>
    <row r="67" spans="1:18" ht="13.2" x14ac:dyDescent="0.25">
      <c r="A67" s="22" t="s">
        <v>44</v>
      </c>
      <c r="E67" s="23" t="s">
        <v>1326</v>
      </c>
    </row>
    <row r="68" spans="1:18" ht="13.2" x14ac:dyDescent="0.25">
      <c r="A68" s="24" t="s">
        <v>46</v>
      </c>
      <c r="E68" s="25" t="s">
        <v>41</v>
      </c>
    </row>
    <row r="69" spans="1:18" ht="13.2" x14ac:dyDescent="0.25">
      <c r="A69" t="s">
        <v>47</v>
      </c>
      <c r="E69" s="23" t="s">
        <v>41</v>
      </c>
    </row>
    <row r="70" spans="1:18" ht="13.2" x14ac:dyDescent="0.25">
      <c r="A70" s="12" t="s">
        <v>39</v>
      </c>
      <c r="B70" s="17" t="s">
        <v>95</v>
      </c>
      <c r="C70" s="17" t="s">
        <v>1327</v>
      </c>
      <c r="D70" s="12" t="s">
        <v>41</v>
      </c>
      <c r="E70" s="18" t="s">
        <v>1229</v>
      </c>
      <c r="F70" s="19" t="s">
        <v>106</v>
      </c>
      <c r="G70" s="20">
        <v>21.756599999999999</v>
      </c>
      <c r="H70" s="21">
        <v>0</v>
      </c>
      <c r="I70" s="21">
        <f>ROUND(ROUND(H70,2)*ROUND(G70,3),2)</f>
        <v>0</v>
      </c>
      <c r="O70">
        <f>(I70*21)/100</f>
        <v>0</v>
      </c>
      <c r="P70" t="s">
        <v>17</v>
      </c>
    </row>
    <row r="71" spans="1:18" ht="13.2" x14ac:dyDescent="0.25">
      <c r="A71" s="22" t="s">
        <v>44</v>
      </c>
      <c r="E71" s="23" t="s">
        <v>41</v>
      </c>
    </row>
    <row r="72" spans="1:18" ht="13.2" x14ac:dyDescent="0.25">
      <c r="A72" s="24" t="s">
        <v>46</v>
      </c>
      <c r="E72" s="25" t="s">
        <v>1328</v>
      </c>
    </row>
    <row r="73" spans="1:18" ht="13.2" x14ac:dyDescent="0.25">
      <c r="A73" t="s">
        <v>47</v>
      </c>
      <c r="E73" s="23" t="s">
        <v>41</v>
      </c>
    </row>
    <row r="74" spans="1:18" ht="12.75" customHeight="1" x14ac:dyDescent="0.25">
      <c r="A74" s="5" t="s">
        <v>37</v>
      </c>
      <c r="B74" s="5"/>
      <c r="C74" s="27" t="s">
        <v>27</v>
      </c>
      <c r="D74" s="5"/>
      <c r="E74" s="15" t="s">
        <v>309</v>
      </c>
      <c r="F74" s="5"/>
      <c r="G74" s="5"/>
      <c r="H74" s="5"/>
      <c r="I74" s="28">
        <f>0+Q74</f>
        <v>0</v>
      </c>
      <c r="O74">
        <f>0+R74</f>
        <v>0</v>
      </c>
      <c r="Q74">
        <f>0+I75+I79</f>
        <v>0</v>
      </c>
      <c r="R74">
        <f>0+O75+O79</f>
        <v>0</v>
      </c>
    </row>
    <row r="75" spans="1:18" ht="13.2" x14ac:dyDescent="0.25">
      <c r="A75" s="12" t="s">
        <v>39</v>
      </c>
      <c r="B75" s="17" t="s">
        <v>184</v>
      </c>
      <c r="C75" s="17" t="s">
        <v>1329</v>
      </c>
      <c r="D75" s="12" t="s">
        <v>41</v>
      </c>
      <c r="E75" s="18" t="s">
        <v>1240</v>
      </c>
      <c r="F75" s="19" t="s">
        <v>141</v>
      </c>
      <c r="G75" s="20">
        <v>4.95</v>
      </c>
      <c r="H75" s="21">
        <v>0</v>
      </c>
      <c r="I75" s="21">
        <f>ROUND(ROUND(H75,2)*ROUND(G75,3),2)</f>
        <v>0</v>
      </c>
      <c r="O75">
        <f>(I75*21)/100</f>
        <v>0</v>
      </c>
      <c r="P75" t="s">
        <v>17</v>
      </c>
    </row>
    <row r="76" spans="1:18" ht="13.2" x14ac:dyDescent="0.25">
      <c r="A76" s="22" t="s">
        <v>44</v>
      </c>
      <c r="E76" s="23" t="s">
        <v>41</v>
      </c>
    </row>
    <row r="77" spans="1:18" ht="13.2" x14ac:dyDescent="0.25">
      <c r="A77" s="24" t="s">
        <v>46</v>
      </c>
      <c r="E77" s="25" t="s">
        <v>1330</v>
      </c>
    </row>
    <row r="78" spans="1:18" ht="13.2" x14ac:dyDescent="0.25">
      <c r="A78" t="s">
        <v>47</v>
      </c>
      <c r="E78" s="23" t="s">
        <v>41</v>
      </c>
    </row>
    <row r="79" spans="1:18" ht="13.2" x14ac:dyDescent="0.25">
      <c r="A79" s="12" t="s">
        <v>39</v>
      </c>
      <c r="B79" s="17" t="s">
        <v>98</v>
      </c>
      <c r="C79" s="17" t="s">
        <v>1331</v>
      </c>
      <c r="D79" s="12" t="s">
        <v>41</v>
      </c>
      <c r="E79" s="18" t="s">
        <v>1332</v>
      </c>
      <c r="F79" s="19" t="s">
        <v>141</v>
      </c>
      <c r="G79" s="20">
        <v>0.2</v>
      </c>
      <c r="H79" s="21">
        <v>0</v>
      </c>
      <c r="I79" s="21">
        <f>ROUND(ROUND(H79,2)*ROUND(G79,3),2)</f>
        <v>0</v>
      </c>
      <c r="O79">
        <f>(I79*21)/100</f>
        <v>0</v>
      </c>
      <c r="P79" t="s">
        <v>17</v>
      </c>
    </row>
    <row r="80" spans="1:18" ht="13.2" x14ac:dyDescent="0.25">
      <c r="A80" s="22" t="s">
        <v>44</v>
      </c>
      <c r="E80" s="23" t="s">
        <v>41</v>
      </c>
    </row>
    <row r="81" spans="1:18" ht="13.2" x14ac:dyDescent="0.25">
      <c r="A81" s="24" t="s">
        <v>46</v>
      </c>
      <c r="E81" s="25" t="s">
        <v>41</v>
      </c>
    </row>
    <row r="82" spans="1:18" ht="13.2" x14ac:dyDescent="0.25">
      <c r="A82" t="s">
        <v>47</v>
      </c>
      <c r="E82" s="23" t="s">
        <v>41</v>
      </c>
    </row>
    <row r="83" spans="1:18" ht="12.75" customHeight="1" x14ac:dyDescent="0.25">
      <c r="A83" s="5" t="s">
        <v>37</v>
      </c>
      <c r="B83" s="5"/>
      <c r="C83" s="27" t="s">
        <v>77</v>
      </c>
      <c r="D83" s="5"/>
      <c r="E83" s="15" t="s">
        <v>1333</v>
      </c>
      <c r="F83" s="5"/>
      <c r="G83" s="5"/>
      <c r="H83" s="5"/>
      <c r="I83" s="28">
        <f>0+Q83</f>
        <v>0</v>
      </c>
      <c r="O83">
        <f>0+R83</f>
        <v>0</v>
      </c>
      <c r="Q83">
        <f>0+I84+I88+I92+I96+I100+I104+I108+I112+I116+I120+I124+I128</f>
        <v>0</v>
      </c>
      <c r="R83">
        <f>0+O84+O88+O92+O96+O100+O104+O108+O112+O116+O120+O124+O128</f>
        <v>0</v>
      </c>
    </row>
    <row r="84" spans="1:18" ht="13.2" x14ac:dyDescent="0.25">
      <c r="A84" s="12" t="s">
        <v>39</v>
      </c>
      <c r="B84" s="17" t="s">
        <v>316</v>
      </c>
      <c r="C84" s="17" t="s">
        <v>1334</v>
      </c>
      <c r="D84" s="12" t="s">
        <v>41</v>
      </c>
      <c r="E84" s="18" t="s">
        <v>1335</v>
      </c>
      <c r="F84" s="19" t="s">
        <v>173</v>
      </c>
      <c r="G84" s="20">
        <v>30.3</v>
      </c>
      <c r="H84" s="21">
        <v>0</v>
      </c>
      <c r="I84" s="21">
        <f>ROUND(ROUND(H84,2)*ROUND(G84,3),2)</f>
        <v>0</v>
      </c>
      <c r="O84">
        <f>(I84*21)/100</f>
        <v>0</v>
      </c>
      <c r="P84" t="s">
        <v>17</v>
      </c>
    </row>
    <row r="85" spans="1:18" ht="13.2" x14ac:dyDescent="0.25">
      <c r="A85" s="22" t="s">
        <v>44</v>
      </c>
      <c r="E85" s="23" t="s">
        <v>41</v>
      </c>
    </row>
    <row r="86" spans="1:18" ht="13.2" x14ac:dyDescent="0.25">
      <c r="A86" s="24" t="s">
        <v>46</v>
      </c>
      <c r="E86" s="25" t="s">
        <v>1336</v>
      </c>
    </row>
    <row r="87" spans="1:18" ht="13.2" x14ac:dyDescent="0.25">
      <c r="A87" t="s">
        <v>47</v>
      </c>
      <c r="E87" s="23" t="s">
        <v>41</v>
      </c>
    </row>
    <row r="88" spans="1:18" ht="13.2" x14ac:dyDescent="0.25">
      <c r="A88" s="12" t="s">
        <v>39</v>
      </c>
      <c r="B88" s="17" t="s">
        <v>322</v>
      </c>
      <c r="C88" s="17" t="s">
        <v>1337</v>
      </c>
      <c r="D88" s="12" t="s">
        <v>41</v>
      </c>
      <c r="E88" s="18" t="s">
        <v>1338</v>
      </c>
      <c r="F88" s="19" t="s">
        <v>127</v>
      </c>
      <c r="G88" s="20">
        <v>2</v>
      </c>
      <c r="H88" s="21">
        <v>0</v>
      </c>
      <c r="I88" s="21">
        <f>ROUND(ROUND(H88,2)*ROUND(G88,3),2)</f>
        <v>0</v>
      </c>
      <c r="O88">
        <f>(I88*21)/100</f>
        <v>0</v>
      </c>
      <c r="P88" t="s">
        <v>17</v>
      </c>
    </row>
    <row r="89" spans="1:18" ht="13.2" x14ac:dyDescent="0.25">
      <c r="A89" s="22" t="s">
        <v>44</v>
      </c>
      <c r="E89" s="23" t="s">
        <v>41</v>
      </c>
    </row>
    <row r="90" spans="1:18" ht="13.2" x14ac:dyDescent="0.25">
      <c r="A90" s="24" t="s">
        <v>46</v>
      </c>
      <c r="E90" s="25" t="s">
        <v>41</v>
      </c>
    </row>
    <row r="91" spans="1:18" ht="13.2" x14ac:dyDescent="0.25">
      <c r="A91" t="s">
        <v>47</v>
      </c>
      <c r="E91" s="23" t="s">
        <v>41</v>
      </c>
    </row>
    <row r="92" spans="1:18" ht="13.2" x14ac:dyDescent="0.25">
      <c r="A92" s="12" t="s">
        <v>39</v>
      </c>
      <c r="B92" s="17" t="s">
        <v>328</v>
      </c>
      <c r="C92" s="17" t="s">
        <v>1339</v>
      </c>
      <c r="D92" s="12" t="s">
        <v>41</v>
      </c>
      <c r="E92" s="18" t="s">
        <v>1340</v>
      </c>
      <c r="F92" s="19" t="s">
        <v>127</v>
      </c>
      <c r="G92" s="20">
        <v>1</v>
      </c>
      <c r="H92" s="21">
        <v>0</v>
      </c>
      <c r="I92" s="21">
        <f>ROUND(ROUND(H92,2)*ROUND(G92,3),2)</f>
        <v>0</v>
      </c>
      <c r="O92">
        <f>(I92*21)/100</f>
        <v>0</v>
      </c>
      <c r="P92" t="s">
        <v>17</v>
      </c>
    </row>
    <row r="93" spans="1:18" ht="13.2" x14ac:dyDescent="0.25">
      <c r="A93" s="22" t="s">
        <v>44</v>
      </c>
      <c r="E93" s="23" t="s">
        <v>41</v>
      </c>
    </row>
    <row r="94" spans="1:18" ht="13.2" x14ac:dyDescent="0.25">
      <c r="A94" s="24" t="s">
        <v>46</v>
      </c>
      <c r="E94" s="25" t="s">
        <v>41</v>
      </c>
    </row>
    <row r="95" spans="1:18" ht="13.2" x14ac:dyDescent="0.25">
      <c r="A95" t="s">
        <v>47</v>
      </c>
      <c r="E95" s="23" t="s">
        <v>41</v>
      </c>
    </row>
    <row r="96" spans="1:18" ht="13.2" x14ac:dyDescent="0.25">
      <c r="A96" s="12" t="s">
        <v>39</v>
      </c>
      <c r="B96" s="17" t="s">
        <v>334</v>
      </c>
      <c r="C96" s="17" t="s">
        <v>1341</v>
      </c>
      <c r="D96" s="12" t="s">
        <v>41</v>
      </c>
      <c r="E96" s="18" t="s">
        <v>1342</v>
      </c>
      <c r="F96" s="19" t="s">
        <v>127</v>
      </c>
      <c r="G96" s="20">
        <v>1</v>
      </c>
      <c r="H96" s="21">
        <v>0</v>
      </c>
      <c r="I96" s="21">
        <f>ROUND(ROUND(H96,2)*ROUND(G96,3),2)</f>
        <v>0</v>
      </c>
      <c r="O96">
        <f>(I96*21)/100</f>
        <v>0</v>
      </c>
      <c r="P96" t="s">
        <v>17</v>
      </c>
    </row>
    <row r="97" spans="1:16" ht="13.2" x14ac:dyDescent="0.25">
      <c r="A97" s="22" t="s">
        <v>44</v>
      </c>
      <c r="E97" s="23" t="s">
        <v>41</v>
      </c>
    </row>
    <row r="98" spans="1:16" ht="13.2" x14ac:dyDescent="0.25">
      <c r="A98" s="24" t="s">
        <v>46</v>
      </c>
      <c r="E98" s="25" t="s">
        <v>41</v>
      </c>
    </row>
    <row r="99" spans="1:16" ht="13.2" x14ac:dyDescent="0.25">
      <c r="A99" t="s">
        <v>47</v>
      </c>
      <c r="E99" s="23" t="s">
        <v>41</v>
      </c>
    </row>
    <row r="100" spans="1:16" ht="13.2" x14ac:dyDescent="0.25">
      <c r="A100" s="12" t="s">
        <v>39</v>
      </c>
      <c r="B100" s="17" t="s">
        <v>339</v>
      </c>
      <c r="C100" s="17" t="s">
        <v>1343</v>
      </c>
      <c r="D100" s="12" t="s">
        <v>41</v>
      </c>
      <c r="E100" s="18" t="s">
        <v>1344</v>
      </c>
      <c r="F100" s="19" t="s">
        <v>173</v>
      </c>
      <c r="G100" s="20">
        <v>33</v>
      </c>
      <c r="H100" s="21">
        <v>0</v>
      </c>
      <c r="I100" s="21">
        <f>ROUND(ROUND(H100,2)*ROUND(G100,3),2)</f>
        <v>0</v>
      </c>
      <c r="O100">
        <f>(I100*21)/100</f>
        <v>0</v>
      </c>
      <c r="P100" t="s">
        <v>17</v>
      </c>
    </row>
    <row r="101" spans="1:16" ht="13.2" x14ac:dyDescent="0.25">
      <c r="A101" s="22" t="s">
        <v>44</v>
      </c>
      <c r="E101" s="23" t="s">
        <v>41</v>
      </c>
    </row>
    <row r="102" spans="1:16" ht="13.2" x14ac:dyDescent="0.25">
      <c r="A102" s="24" t="s">
        <v>46</v>
      </c>
      <c r="E102" s="25" t="s">
        <v>41</v>
      </c>
    </row>
    <row r="103" spans="1:16" ht="13.2" x14ac:dyDescent="0.25">
      <c r="A103" t="s">
        <v>47</v>
      </c>
      <c r="E103" s="23" t="s">
        <v>41</v>
      </c>
    </row>
    <row r="104" spans="1:16" ht="13.2" x14ac:dyDescent="0.25">
      <c r="A104" s="12" t="s">
        <v>39</v>
      </c>
      <c r="B104" s="17" t="s">
        <v>342</v>
      </c>
      <c r="C104" s="17" t="s">
        <v>1345</v>
      </c>
      <c r="D104" s="12" t="s">
        <v>41</v>
      </c>
      <c r="E104" s="18" t="s">
        <v>1346</v>
      </c>
      <c r="F104" s="19" t="s">
        <v>1322</v>
      </c>
      <c r="G104" s="20">
        <v>8</v>
      </c>
      <c r="H104" s="21">
        <v>0</v>
      </c>
      <c r="I104" s="21">
        <f>ROUND(ROUND(H104,2)*ROUND(G104,3),2)</f>
        <v>0</v>
      </c>
      <c r="O104">
        <f>(I104*21)/100</f>
        <v>0</v>
      </c>
      <c r="P104" t="s">
        <v>17</v>
      </c>
    </row>
    <row r="105" spans="1:16" ht="13.2" x14ac:dyDescent="0.25">
      <c r="A105" s="22" t="s">
        <v>44</v>
      </c>
      <c r="E105" s="23" t="s">
        <v>41</v>
      </c>
    </row>
    <row r="106" spans="1:16" ht="13.2" x14ac:dyDescent="0.25">
      <c r="A106" s="24" t="s">
        <v>46</v>
      </c>
      <c r="E106" s="25" t="s">
        <v>41</v>
      </c>
    </row>
    <row r="107" spans="1:16" ht="13.2" x14ac:dyDescent="0.25">
      <c r="A107" t="s">
        <v>47</v>
      </c>
      <c r="E107" s="23" t="s">
        <v>41</v>
      </c>
    </row>
    <row r="108" spans="1:16" ht="13.2" x14ac:dyDescent="0.25">
      <c r="A108" s="12" t="s">
        <v>39</v>
      </c>
      <c r="B108" s="17" t="s">
        <v>85</v>
      </c>
      <c r="C108" s="17" t="s">
        <v>1347</v>
      </c>
      <c r="D108" s="12" t="s">
        <v>41</v>
      </c>
      <c r="E108" s="18" t="s">
        <v>1348</v>
      </c>
      <c r="F108" s="19" t="s">
        <v>173</v>
      </c>
      <c r="G108" s="20">
        <v>30</v>
      </c>
      <c r="H108" s="21">
        <v>0</v>
      </c>
      <c r="I108" s="21">
        <f>ROUND(ROUND(H108,2)*ROUND(G108,3),2)</f>
        <v>0</v>
      </c>
      <c r="O108">
        <f>(I108*21)/100</f>
        <v>0</v>
      </c>
      <c r="P108" t="s">
        <v>17</v>
      </c>
    </row>
    <row r="109" spans="1:16" ht="13.2" x14ac:dyDescent="0.25">
      <c r="A109" s="22" t="s">
        <v>44</v>
      </c>
      <c r="E109" s="23" t="s">
        <v>41</v>
      </c>
    </row>
    <row r="110" spans="1:16" ht="13.2" x14ac:dyDescent="0.25">
      <c r="A110" s="24" t="s">
        <v>46</v>
      </c>
      <c r="E110" s="25" t="s">
        <v>41</v>
      </c>
    </row>
    <row r="111" spans="1:16" ht="13.2" x14ac:dyDescent="0.25">
      <c r="A111" t="s">
        <v>47</v>
      </c>
      <c r="E111" s="23" t="s">
        <v>41</v>
      </c>
    </row>
    <row r="112" spans="1:16" ht="13.2" x14ac:dyDescent="0.25">
      <c r="A112" s="12" t="s">
        <v>39</v>
      </c>
      <c r="B112" s="17" t="s">
        <v>199</v>
      </c>
      <c r="C112" s="17" t="s">
        <v>1349</v>
      </c>
      <c r="D112" s="12" t="s">
        <v>41</v>
      </c>
      <c r="E112" s="18" t="s">
        <v>1350</v>
      </c>
      <c r="F112" s="19" t="s">
        <v>127</v>
      </c>
      <c r="G112" s="20">
        <v>4</v>
      </c>
      <c r="H112" s="21">
        <v>0</v>
      </c>
      <c r="I112" s="21">
        <f>ROUND(ROUND(H112,2)*ROUND(G112,3),2)</f>
        <v>0</v>
      </c>
      <c r="O112">
        <f>(I112*21)/100</f>
        <v>0</v>
      </c>
      <c r="P112" t="s">
        <v>17</v>
      </c>
    </row>
    <row r="113" spans="1:16" ht="13.2" x14ac:dyDescent="0.25">
      <c r="A113" s="22" t="s">
        <v>44</v>
      </c>
      <c r="E113" s="23" t="s">
        <v>41</v>
      </c>
    </row>
    <row r="114" spans="1:16" ht="13.2" x14ac:dyDescent="0.25">
      <c r="A114" s="24" t="s">
        <v>46</v>
      </c>
      <c r="E114" s="25" t="s">
        <v>41</v>
      </c>
    </row>
    <row r="115" spans="1:16" ht="13.2" x14ac:dyDescent="0.25">
      <c r="A115" t="s">
        <v>47</v>
      </c>
      <c r="E115" s="23" t="s">
        <v>41</v>
      </c>
    </row>
    <row r="116" spans="1:16" ht="13.2" x14ac:dyDescent="0.25">
      <c r="A116" s="12" t="s">
        <v>39</v>
      </c>
      <c r="B116" s="17" t="s">
        <v>291</v>
      </c>
      <c r="C116" s="17" t="s">
        <v>1351</v>
      </c>
      <c r="D116" s="12" t="s">
        <v>41</v>
      </c>
      <c r="E116" s="18" t="s">
        <v>1352</v>
      </c>
      <c r="F116" s="19" t="s">
        <v>173</v>
      </c>
      <c r="G116" s="20">
        <v>30</v>
      </c>
      <c r="H116" s="21">
        <v>0</v>
      </c>
      <c r="I116" s="21">
        <f>ROUND(ROUND(H116,2)*ROUND(G116,3),2)</f>
        <v>0</v>
      </c>
      <c r="O116">
        <f>(I116*21)/100</f>
        <v>0</v>
      </c>
      <c r="P116" t="s">
        <v>17</v>
      </c>
    </row>
    <row r="117" spans="1:16" ht="13.2" x14ac:dyDescent="0.25">
      <c r="A117" s="22" t="s">
        <v>44</v>
      </c>
      <c r="E117" s="23" t="s">
        <v>41</v>
      </c>
    </row>
    <row r="118" spans="1:16" ht="13.2" x14ac:dyDescent="0.25">
      <c r="A118" s="24" t="s">
        <v>46</v>
      </c>
      <c r="E118" s="25" t="s">
        <v>41</v>
      </c>
    </row>
    <row r="119" spans="1:16" ht="13.2" x14ac:dyDescent="0.25">
      <c r="A119" t="s">
        <v>47</v>
      </c>
      <c r="E119" s="23" t="s">
        <v>41</v>
      </c>
    </row>
    <row r="120" spans="1:16" ht="13.2" x14ac:dyDescent="0.25">
      <c r="A120" s="12" t="s">
        <v>39</v>
      </c>
      <c r="B120" s="17" t="s">
        <v>303</v>
      </c>
      <c r="C120" s="17" t="s">
        <v>1353</v>
      </c>
      <c r="D120" s="12" t="s">
        <v>41</v>
      </c>
      <c r="E120" s="18" t="s">
        <v>1354</v>
      </c>
      <c r="F120" s="19" t="s">
        <v>173</v>
      </c>
      <c r="G120" s="20">
        <v>30</v>
      </c>
      <c r="H120" s="21">
        <v>0</v>
      </c>
      <c r="I120" s="21">
        <f>ROUND(ROUND(H120,2)*ROUND(G120,3),2)</f>
        <v>0</v>
      </c>
      <c r="O120">
        <f>(I120*21)/100</f>
        <v>0</v>
      </c>
      <c r="P120" t="s">
        <v>17</v>
      </c>
    </row>
    <row r="121" spans="1:16" ht="13.2" x14ac:dyDescent="0.25">
      <c r="A121" s="22" t="s">
        <v>44</v>
      </c>
      <c r="E121" s="23" t="s">
        <v>41</v>
      </c>
    </row>
    <row r="122" spans="1:16" ht="13.2" x14ac:dyDescent="0.25">
      <c r="A122" s="24" t="s">
        <v>46</v>
      </c>
      <c r="E122" s="25" t="s">
        <v>41</v>
      </c>
    </row>
    <row r="123" spans="1:16" ht="13.2" x14ac:dyDescent="0.25">
      <c r="A123" t="s">
        <v>47</v>
      </c>
      <c r="E123" s="23" t="s">
        <v>41</v>
      </c>
    </row>
    <row r="124" spans="1:16" ht="13.2" x14ac:dyDescent="0.25">
      <c r="A124" s="12" t="s">
        <v>39</v>
      </c>
      <c r="B124" s="17" t="s">
        <v>297</v>
      </c>
      <c r="C124" s="17" t="s">
        <v>1355</v>
      </c>
      <c r="D124" s="12" t="s">
        <v>41</v>
      </c>
      <c r="E124" s="18" t="s">
        <v>1356</v>
      </c>
      <c r="F124" s="19" t="s">
        <v>1357</v>
      </c>
      <c r="G124" s="20">
        <v>1</v>
      </c>
      <c r="H124" s="21">
        <v>0</v>
      </c>
      <c r="I124" s="21">
        <f>ROUND(ROUND(H124,2)*ROUND(G124,3),2)</f>
        <v>0</v>
      </c>
      <c r="O124">
        <f>(I124*21)/100</f>
        <v>0</v>
      </c>
      <c r="P124" t="s">
        <v>17</v>
      </c>
    </row>
    <row r="125" spans="1:16" ht="13.2" x14ac:dyDescent="0.25">
      <c r="A125" s="22" t="s">
        <v>44</v>
      </c>
      <c r="E125" s="23" t="s">
        <v>41</v>
      </c>
    </row>
    <row r="126" spans="1:16" ht="13.2" x14ac:dyDescent="0.25">
      <c r="A126" s="24" t="s">
        <v>46</v>
      </c>
      <c r="E126" s="25" t="s">
        <v>41</v>
      </c>
    </row>
    <row r="127" spans="1:16" ht="13.2" x14ac:dyDescent="0.25">
      <c r="A127" t="s">
        <v>47</v>
      </c>
      <c r="E127" s="23" t="s">
        <v>41</v>
      </c>
    </row>
    <row r="128" spans="1:16" ht="13.2" x14ac:dyDescent="0.25">
      <c r="A128" s="12" t="s">
        <v>39</v>
      </c>
      <c r="B128" s="17" t="s">
        <v>310</v>
      </c>
      <c r="C128" s="17" t="s">
        <v>1358</v>
      </c>
      <c r="D128" s="12" t="s">
        <v>41</v>
      </c>
      <c r="E128" s="18" t="s">
        <v>1359</v>
      </c>
      <c r="F128" s="19" t="s">
        <v>173</v>
      </c>
      <c r="G128" s="20">
        <v>33</v>
      </c>
      <c r="H128" s="21">
        <v>0</v>
      </c>
      <c r="I128" s="21">
        <f>ROUND(ROUND(H128,2)*ROUND(G128,3),2)</f>
        <v>0</v>
      </c>
      <c r="O128">
        <f>(I128*21)/100</f>
        <v>0</v>
      </c>
      <c r="P128" t="s">
        <v>17</v>
      </c>
    </row>
    <row r="129" spans="1:18" ht="13.2" x14ac:dyDescent="0.25">
      <c r="A129" s="22" t="s">
        <v>44</v>
      </c>
      <c r="E129" s="23" t="s">
        <v>41</v>
      </c>
    </row>
    <row r="130" spans="1:18" ht="13.2" x14ac:dyDescent="0.25">
      <c r="A130" s="24" t="s">
        <v>46</v>
      </c>
      <c r="E130" s="25" t="s">
        <v>41</v>
      </c>
    </row>
    <row r="131" spans="1:18" ht="13.2" x14ac:dyDescent="0.25">
      <c r="A131" t="s">
        <v>47</v>
      </c>
      <c r="E131" s="23" t="s">
        <v>41</v>
      </c>
    </row>
    <row r="132" spans="1:18" ht="12.75" customHeight="1" x14ac:dyDescent="0.25">
      <c r="A132" s="5" t="s">
        <v>37</v>
      </c>
      <c r="B132" s="5"/>
      <c r="C132" s="27" t="s">
        <v>1360</v>
      </c>
      <c r="D132" s="5"/>
      <c r="E132" s="15" t="s">
        <v>1361</v>
      </c>
      <c r="F132" s="5"/>
      <c r="G132" s="5"/>
      <c r="H132" s="5"/>
      <c r="I132" s="28">
        <f>0+Q132</f>
        <v>0</v>
      </c>
      <c r="O132">
        <f>0+R132</f>
        <v>0</v>
      </c>
      <c r="Q132">
        <f>0+I133</f>
        <v>0</v>
      </c>
      <c r="R132">
        <f>0+O133</f>
        <v>0</v>
      </c>
    </row>
    <row r="133" spans="1:18" ht="13.2" x14ac:dyDescent="0.25">
      <c r="A133" s="12" t="s">
        <v>39</v>
      </c>
      <c r="B133" s="17" t="s">
        <v>348</v>
      </c>
      <c r="C133" s="17" t="s">
        <v>1362</v>
      </c>
      <c r="D133" s="12" t="s">
        <v>41</v>
      </c>
      <c r="E133" s="18" t="s">
        <v>1363</v>
      </c>
      <c r="F133" s="19" t="s">
        <v>106</v>
      </c>
      <c r="G133" s="20">
        <v>28.273599999999998</v>
      </c>
      <c r="H133" s="21">
        <v>0</v>
      </c>
      <c r="I133" s="21">
        <f>ROUND(ROUND(H133,2)*ROUND(G133,3),2)</f>
        <v>0</v>
      </c>
      <c r="O133">
        <f>(I133*21)/100</f>
        <v>0</v>
      </c>
      <c r="P133" t="s">
        <v>17</v>
      </c>
    </row>
    <row r="134" spans="1:18" ht="13.2" x14ac:dyDescent="0.25">
      <c r="A134" s="22" t="s">
        <v>44</v>
      </c>
      <c r="E134" s="23" t="s">
        <v>1364</v>
      </c>
    </row>
    <row r="135" spans="1:18" ht="13.2" x14ac:dyDescent="0.25">
      <c r="A135" s="24" t="s">
        <v>46</v>
      </c>
      <c r="E135" s="25" t="s">
        <v>41</v>
      </c>
    </row>
    <row r="136" spans="1:18" ht="13.2" x14ac:dyDescent="0.25">
      <c r="A136" t="s">
        <v>47</v>
      </c>
      <c r="E136" s="23" t="s">
        <v>41</v>
      </c>
    </row>
    <row r="137" spans="1:18" ht="12.75" customHeight="1" x14ac:dyDescent="0.25">
      <c r="A137" s="5" t="s">
        <v>37</v>
      </c>
      <c r="B137" s="5"/>
      <c r="C137" s="27" t="s">
        <v>1365</v>
      </c>
      <c r="D137" s="5"/>
      <c r="E137" s="15" t="s">
        <v>1366</v>
      </c>
      <c r="F137" s="5"/>
      <c r="G137" s="5"/>
      <c r="H137" s="5"/>
      <c r="I137" s="28">
        <f>0+Q137</f>
        <v>0</v>
      </c>
      <c r="O137">
        <f>0+R137</f>
        <v>0</v>
      </c>
      <c r="Q137">
        <f>0+I138+I142+I146</f>
        <v>0</v>
      </c>
      <c r="R137">
        <f>0+O138+O142+O146</f>
        <v>0</v>
      </c>
    </row>
    <row r="138" spans="1:18" ht="13.2" x14ac:dyDescent="0.25">
      <c r="A138" s="12" t="s">
        <v>39</v>
      </c>
      <c r="B138" s="17" t="s">
        <v>360</v>
      </c>
      <c r="C138" s="17" t="s">
        <v>1367</v>
      </c>
      <c r="D138" s="12" t="s">
        <v>41</v>
      </c>
      <c r="E138" s="18" t="s">
        <v>1368</v>
      </c>
      <c r="F138" s="19" t="s">
        <v>173</v>
      </c>
      <c r="G138" s="20">
        <v>6</v>
      </c>
      <c r="H138" s="21">
        <v>0</v>
      </c>
      <c r="I138" s="21">
        <f>ROUND(ROUND(H138,2)*ROUND(G138,3),2)</f>
        <v>0</v>
      </c>
      <c r="O138">
        <f>(I138*21)/100</f>
        <v>0</v>
      </c>
      <c r="P138" t="s">
        <v>17</v>
      </c>
    </row>
    <row r="139" spans="1:18" ht="13.2" x14ac:dyDescent="0.25">
      <c r="A139" s="22" t="s">
        <v>44</v>
      </c>
      <c r="E139" s="23" t="s">
        <v>41</v>
      </c>
    </row>
    <row r="140" spans="1:18" ht="13.2" x14ac:dyDescent="0.25">
      <c r="A140" s="24" t="s">
        <v>46</v>
      </c>
      <c r="E140" s="25" t="s">
        <v>41</v>
      </c>
    </row>
    <row r="141" spans="1:18" ht="13.2" x14ac:dyDescent="0.25">
      <c r="A141" t="s">
        <v>47</v>
      </c>
      <c r="E141" s="23" t="s">
        <v>41</v>
      </c>
    </row>
    <row r="142" spans="1:18" ht="13.2" x14ac:dyDescent="0.25">
      <c r="A142" s="12" t="s">
        <v>39</v>
      </c>
      <c r="B142" s="17" t="s">
        <v>353</v>
      </c>
      <c r="C142" s="17" t="s">
        <v>1369</v>
      </c>
      <c r="D142" s="12" t="s">
        <v>41</v>
      </c>
      <c r="E142" s="18" t="s">
        <v>1370</v>
      </c>
      <c r="F142" s="19" t="s">
        <v>173</v>
      </c>
      <c r="G142" s="20">
        <v>6</v>
      </c>
      <c r="H142" s="21">
        <v>0</v>
      </c>
      <c r="I142" s="21">
        <f>ROUND(ROUND(H142,2)*ROUND(G142,3),2)</f>
        <v>0</v>
      </c>
      <c r="O142">
        <f>(I142*21)/100</f>
        <v>0</v>
      </c>
      <c r="P142" t="s">
        <v>17</v>
      </c>
    </row>
    <row r="143" spans="1:18" ht="13.2" x14ac:dyDescent="0.25">
      <c r="A143" s="22" t="s">
        <v>44</v>
      </c>
      <c r="E143" s="23" t="s">
        <v>41</v>
      </c>
    </row>
    <row r="144" spans="1:18" ht="13.2" x14ac:dyDescent="0.25">
      <c r="A144" s="24" t="s">
        <v>46</v>
      </c>
      <c r="E144" s="25" t="s">
        <v>41</v>
      </c>
    </row>
    <row r="145" spans="1:16" ht="13.2" x14ac:dyDescent="0.25">
      <c r="A145" t="s">
        <v>47</v>
      </c>
      <c r="E145" s="23" t="s">
        <v>41</v>
      </c>
    </row>
    <row r="146" spans="1:16" ht="13.2" x14ac:dyDescent="0.25">
      <c r="A146" s="12" t="s">
        <v>39</v>
      </c>
      <c r="B146" s="17" t="s">
        <v>355</v>
      </c>
      <c r="C146" s="17" t="s">
        <v>1371</v>
      </c>
      <c r="D146" s="12" t="s">
        <v>41</v>
      </c>
      <c r="E146" s="18" t="s">
        <v>1372</v>
      </c>
      <c r="F146" s="19" t="s">
        <v>173</v>
      </c>
      <c r="G146" s="20">
        <v>6</v>
      </c>
      <c r="H146" s="21">
        <v>0</v>
      </c>
      <c r="I146" s="21">
        <f>ROUND(ROUND(H146,2)*ROUND(G146,3),2)</f>
        <v>0</v>
      </c>
      <c r="O146">
        <f>(I146*21)/100</f>
        <v>0</v>
      </c>
      <c r="P146" t="s">
        <v>17</v>
      </c>
    </row>
    <row r="147" spans="1:16" ht="26.4" x14ac:dyDescent="0.25">
      <c r="A147" s="22" t="s">
        <v>44</v>
      </c>
      <c r="E147" s="23" t="s">
        <v>1373</v>
      </c>
    </row>
    <row r="148" spans="1:16" ht="13.2" x14ac:dyDescent="0.25">
      <c r="A148" s="24" t="s">
        <v>46</v>
      </c>
      <c r="E148" s="25" t="s">
        <v>41</v>
      </c>
    </row>
    <row r="149" spans="1:16" ht="13.2" x14ac:dyDescent="0.25">
      <c r="A149" t="s">
        <v>47</v>
      </c>
      <c r="E149" s="23" t="s">
        <v>41</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0+O8+O129+O242</f>
        <v>0</v>
      </c>
      <c r="P2" t="s">
        <v>16</v>
      </c>
    </row>
    <row r="3" spans="1:18" ht="15" customHeight="1" x14ac:dyDescent="0.25">
      <c r="A3" t="s">
        <v>1</v>
      </c>
      <c r="B3" s="7" t="s">
        <v>4</v>
      </c>
      <c r="C3" s="29" t="s">
        <v>5</v>
      </c>
      <c r="D3" s="30"/>
      <c r="E3" s="8" t="s">
        <v>6</v>
      </c>
      <c r="F3" s="1"/>
      <c r="G3" s="4"/>
      <c r="H3" s="3" t="s">
        <v>1374</v>
      </c>
      <c r="I3" s="26">
        <f>0+I8+I129+I242</f>
        <v>0</v>
      </c>
      <c r="O3" t="s">
        <v>13</v>
      </c>
      <c r="P3" t="s">
        <v>17</v>
      </c>
    </row>
    <row r="4" spans="1:18" ht="15" customHeight="1" x14ac:dyDescent="0.25">
      <c r="A4" t="s">
        <v>7</v>
      </c>
      <c r="B4" s="10" t="s">
        <v>12</v>
      </c>
      <c r="C4" s="31" t="s">
        <v>1374</v>
      </c>
      <c r="D4" s="32"/>
      <c r="E4" s="11" t="s">
        <v>1375</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1376</v>
      </c>
      <c r="D8" s="13"/>
      <c r="E8" s="15" t="s">
        <v>1377</v>
      </c>
      <c r="F8" s="13"/>
      <c r="G8" s="13"/>
      <c r="H8" s="13"/>
      <c r="I8" s="16">
        <f>0+Q8</f>
        <v>0</v>
      </c>
      <c r="O8">
        <f>0+R8</f>
        <v>0</v>
      </c>
      <c r="Q8">
        <f>0+I9+I13+I17+I21+I25+I29+I33+I37+I41+I45+I49+I53+I57+I61+I65+I69+I73+I77+I81+I85+I89+I93+I97+I101+I105+I109+I113+I117+I121+I125</f>
        <v>0</v>
      </c>
      <c r="R8">
        <f>0+O9+O13+O17+O21+O25+O29+O33+O37+O41+O45+O49+O53+O57+O61+O65+O69+O73+O77+O81+O85+O89+O93+O97+O101+O105+O109+O113+O117+O121+O125</f>
        <v>0</v>
      </c>
    </row>
    <row r="9" spans="1:18" ht="13.2" x14ac:dyDescent="0.25">
      <c r="A9" s="12" t="s">
        <v>39</v>
      </c>
      <c r="B9" s="17" t="s">
        <v>31</v>
      </c>
      <c r="C9" s="17" t="s">
        <v>1378</v>
      </c>
      <c r="D9" s="12" t="s">
        <v>41</v>
      </c>
      <c r="E9" s="18" t="s">
        <v>1379</v>
      </c>
      <c r="F9" s="19" t="s">
        <v>127</v>
      </c>
      <c r="G9" s="20">
        <v>1</v>
      </c>
      <c r="H9" s="21">
        <v>0</v>
      </c>
      <c r="I9" s="21">
        <f>ROUND(ROUND(H9,2)*ROUND(G9,3),2)</f>
        <v>0</v>
      </c>
      <c r="O9">
        <f>(I9*21)/100</f>
        <v>0</v>
      </c>
      <c r="P9" t="s">
        <v>17</v>
      </c>
    </row>
    <row r="10" spans="1:18" ht="26.4" x14ac:dyDescent="0.25">
      <c r="A10" s="22" t="s">
        <v>44</v>
      </c>
      <c r="E10" s="23" t="s">
        <v>1380</v>
      </c>
    </row>
    <row r="11" spans="1:18" ht="13.2" x14ac:dyDescent="0.25">
      <c r="A11" s="24" t="s">
        <v>46</v>
      </c>
      <c r="E11" s="25" t="s">
        <v>41</v>
      </c>
    </row>
    <row r="12" spans="1:18" ht="13.2" x14ac:dyDescent="0.25">
      <c r="A12" t="s">
        <v>47</v>
      </c>
      <c r="E12" s="23" t="s">
        <v>41</v>
      </c>
    </row>
    <row r="13" spans="1:18" ht="26.4" x14ac:dyDescent="0.25">
      <c r="A13" s="12" t="s">
        <v>39</v>
      </c>
      <c r="B13" s="17" t="s">
        <v>36</v>
      </c>
      <c r="C13" s="17" t="s">
        <v>1381</v>
      </c>
      <c r="D13" s="12" t="s">
        <v>41</v>
      </c>
      <c r="E13" s="18" t="s">
        <v>1382</v>
      </c>
      <c r="F13" s="19" t="s">
        <v>127</v>
      </c>
      <c r="G13" s="20">
        <v>13</v>
      </c>
      <c r="H13" s="21">
        <v>0</v>
      </c>
      <c r="I13" s="21">
        <f>ROUND(ROUND(H13,2)*ROUND(G13,3),2)</f>
        <v>0</v>
      </c>
      <c r="O13">
        <f>(I13*21)/100</f>
        <v>0</v>
      </c>
      <c r="P13" t="s">
        <v>17</v>
      </c>
    </row>
    <row r="14" spans="1:18" ht="26.4" x14ac:dyDescent="0.25">
      <c r="A14" s="22" t="s">
        <v>44</v>
      </c>
      <c r="E14" s="23" t="s">
        <v>1383</v>
      </c>
    </row>
    <row r="15" spans="1:18" ht="13.2" x14ac:dyDescent="0.25">
      <c r="A15" s="24" t="s">
        <v>46</v>
      </c>
      <c r="E15" s="25" t="s">
        <v>41</v>
      </c>
    </row>
    <row r="16" spans="1:18" ht="13.2" x14ac:dyDescent="0.25">
      <c r="A16" t="s">
        <v>47</v>
      </c>
      <c r="E16" s="23" t="s">
        <v>41</v>
      </c>
    </row>
    <row r="17" spans="1:16" ht="26.4" x14ac:dyDescent="0.25">
      <c r="A17" s="12" t="s">
        <v>39</v>
      </c>
      <c r="B17" s="17" t="s">
        <v>82</v>
      </c>
      <c r="C17" s="17" t="s">
        <v>1384</v>
      </c>
      <c r="D17" s="12" t="s">
        <v>41</v>
      </c>
      <c r="E17" s="18" t="s">
        <v>1385</v>
      </c>
      <c r="F17" s="19" t="s">
        <v>127</v>
      </c>
      <c r="G17" s="20">
        <v>2</v>
      </c>
      <c r="H17" s="21">
        <v>0</v>
      </c>
      <c r="I17" s="21">
        <f>ROUND(ROUND(H17,2)*ROUND(G17,3),2)</f>
        <v>0</v>
      </c>
      <c r="O17">
        <f>(I17*21)/100</f>
        <v>0</v>
      </c>
      <c r="P17" t="s">
        <v>17</v>
      </c>
    </row>
    <row r="18" spans="1:16" ht="26.4" x14ac:dyDescent="0.25">
      <c r="A18" s="22" t="s">
        <v>44</v>
      </c>
      <c r="E18" s="23" t="s">
        <v>1386</v>
      </c>
    </row>
    <row r="19" spans="1:16" ht="13.2" x14ac:dyDescent="0.25">
      <c r="A19" s="24" t="s">
        <v>46</v>
      </c>
      <c r="E19" s="25" t="s">
        <v>41</v>
      </c>
    </row>
    <row r="20" spans="1:16" ht="13.2" x14ac:dyDescent="0.25">
      <c r="A20" t="s">
        <v>47</v>
      </c>
      <c r="E20" s="23" t="s">
        <v>41</v>
      </c>
    </row>
    <row r="21" spans="1:16" ht="13.2" x14ac:dyDescent="0.25">
      <c r="A21" s="12" t="s">
        <v>39</v>
      </c>
      <c r="B21" s="17" t="s">
        <v>164</v>
      </c>
      <c r="C21" s="17" t="s">
        <v>1387</v>
      </c>
      <c r="D21" s="12" t="s">
        <v>41</v>
      </c>
      <c r="E21" s="18" t="s">
        <v>1388</v>
      </c>
      <c r="F21" s="19" t="s">
        <v>127</v>
      </c>
      <c r="G21" s="20">
        <v>3</v>
      </c>
      <c r="H21" s="21">
        <v>0</v>
      </c>
      <c r="I21" s="21">
        <f>ROUND(ROUND(H21,2)*ROUND(G21,3),2)</f>
        <v>0</v>
      </c>
      <c r="O21">
        <f>(I21*21)/100</f>
        <v>0</v>
      </c>
      <c r="P21" t="s">
        <v>17</v>
      </c>
    </row>
    <row r="22" spans="1:16" ht="26.4" x14ac:dyDescent="0.25">
      <c r="A22" s="22" t="s">
        <v>44</v>
      </c>
      <c r="E22" s="23" t="s">
        <v>1389</v>
      </c>
    </row>
    <row r="23" spans="1:16" ht="13.2" x14ac:dyDescent="0.25">
      <c r="A23" s="24" t="s">
        <v>46</v>
      </c>
      <c r="E23" s="25" t="s">
        <v>41</v>
      </c>
    </row>
    <row r="24" spans="1:16" ht="13.2" x14ac:dyDescent="0.25">
      <c r="A24" t="s">
        <v>47</v>
      </c>
      <c r="E24" s="23" t="s">
        <v>41</v>
      </c>
    </row>
    <row r="25" spans="1:16" ht="13.2" x14ac:dyDescent="0.25">
      <c r="A25" s="12" t="s">
        <v>39</v>
      </c>
      <c r="B25" s="17" t="s">
        <v>95</v>
      </c>
      <c r="C25" s="17" t="s">
        <v>1390</v>
      </c>
      <c r="D25" s="12" t="s">
        <v>41</v>
      </c>
      <c r="E25" s="18" t="s">
        <v>1391</v>
      </c>
      <c r="F25" s="19" t="s">
        <v>127</v>
      </c>
      <c r="G25" s="20">
        <v>3</v>
      </c>
      <c r="H25" s="21">
        <v>0</v>
      </c>
      <c r="I25" s="21">
        <f>ROUND(ROUND(H25,2)*ROUND(G25,3),2)</f>
        <v>0</v>
      </c>
      <c r="O25">
        <f>(I25*21)/100</f>
        <v>0</v>
      </c>
      <c r="P25" t="s">
        <v>17</v>
      </c>
    </row>
    <row r="26" spans="1:16" ht="13.2" x14ac:dyDescent="0.25">
      <c r="A26" s="22" t="s">
        <v>44</v>
      </c>
      <c r="E26" s="23" t="s">
        <v>1392</v>
      </c>
    </row>
    <row r="27" spans="1:16" ht="13.2" x14ac:dyDescent="0.25">
      <c r="A27" s="24" t="s">
        <v>46</v>
      </c>
      <c r="E27" s="25" t="s">
        <v>41</v>
      </c>
    </row>
    <row r="28" spans="1:16" ht="13.2" x14ac:dyDescent="0.25">
      <c r="A28" t="s">
        <v>47</v>
      </c>
      <c r="E28" s="23" t="s">
        <v>41</v>
      </c>
    </row>
    <row r="29" spans="1:16" ht="13.2" x14ac:dyDescent="0.25">
      <c r="A29" s="12" t="s">
        <v>39</v>
      </c>
      <c r="B29" s="17" t="s">
        <v>134</v>
      </c>
      <c r="C29" s="17" t="s">
        <v>1393</v>
      </c>
      <c r="D29" s="12" t="s">
        <v>41</v>
      </c>
      <c r="E29" s="18" t="s">
        <v>1394</v>
      </c>
      <c r="F29" s="19" t="s">
        <v>127</v>
      </c>
      <c r="G29" s="20">
        <v>1</v>
      </c>
      <c r="H29" s="21">
        <v>0</v>
      </c>
      <c r="I29" s="21">
        <f>ROUND(ROUND(H29,2)*ROUND(G29,3),2)</f>
        <v>0</v>
      </c>
      <c r="O29">
        <f>(I29*21)/100</f>
        <v>0</v>
      </c>
      <c r="P29" t="s">
        <v>17</v>
      </c>
    </row>
    <row r="30" spans="1:16" ht="13.2" x14ac:dyDescent="0.25">
      <c r="A30" s="22" t="s">
        <v>44</v>
      </c>
      <c r="E30" s="23" t="s">
        <v>1395</v>
      </c>
    </row>
    <row r="31" spans="1:16" ht="13.2" x14ac:dyDescent="0.25">
      <c r="A31" s="24" t="s">
        <v>46</v>
      </c>
      <c r="E31" s="25" t="s">
        <v>41</v>
      </c>
    </row>
    <row r="32" spans="1:16" ht="13.2" x14ac:dyDescent="0.25">
      <c r="A32" t="s">
        <v>47</v>
      </c>
      <c r="E32" s="23" t="s">
        <v>41</v>
      </c>
    </row>
    <row r="33" spans="1:16" ht="13.2" x14ac:dyDescent="0.25">
      <c r="A33" s="12" t="s">
        <v>39</v>
      </c>
      <c r="B33" s="17" t="s">
        <v>98</v>
      </c>
      <c r="C33" s="17" t="s">
        <v>1396</v>
      </c>
      <c r="D33" s="12" t="s">
        <v>41</v>
      </c>
      <c r="E33" s="18" t="s">
        <v>1397</v>
      </c>
      <c r="F33" s="19" t="s">
        <v>127</v>
      </c>
      <c r="G33" s="20">
        <v>3</v>
      </c>
      <c r="H33" s="21">
        <v>0</v>
      </c>
      <c r="I33" s="21">
        <f>ROUND(ROUND(H33,2)*ROUND(G33,3),2)</f>
        <v>0</v>
      </c>
      <c r="O33">
        <f>(I33*21)/100</f>
        <v>0</v>
      </c>
      <c r="P33" t="s">
        <v>17</v>
      </c>
    </row>
    <row r="34" spans="1:16" ht="13.2" x14ac:dyDescent="0.25">
      <c r="A34" s="22" t="s">
        <v>44</v>
      </c>
      <c r="E34" s="23" t="s">
        <v>1397</v>
      </c>
    </row>
    <row r="35" spans="1:16" ht="13.2" x14ac:dyDescent="0.25">
      <c r="A35" s="24" t="s">
        <v>46</v>
      </c>
      <c r="E35" s="25" t="s">
        <v>41</v>
      </c>
    </row>
    <row r="36" spans="1:16" ht="13.2" x14ac:dyDescent="0.25">
      <c r="A36" t="s">
        <v>47</v>
      </c>
      <c r="E36" s="23" t="s">
        <v>41</v>
      </c>
    </row>
    <row r="37" spans="1:16" ht="13.2" x14ac:dyDescent="0.25">
      <c r="A37" s="12" t="s">
        <v>39</v>
      </c>
      <c r="B37" s="17" t="s">
        <v>77</v>
      </c>
      <c r="C37" s="17" t="s">
        <v>1398</v>
      </c>
      <c r="D37" s="12" t="s">
        <v>41</v>
      </c>
      <c r="E37" s="18" t="s">
        <v>1399</v>
      </c>
      <c r="F37" s="19" t="s">
        <v>127</v>
      </c>
      <c r="G37" s="20">
        <v>1</v>
      </c>
      <c r="H37" s="21">
        <v>0</v>
      </c>
      <c r="I37" s="21">
        <f>ROUND(ROUND(H37,2)*ROUND(G37,3),2)</f>
        <v>0</v>
      </c>
      <c r="O37">
        <f>(I37*21)/100</f>
        <v>0</v>
      </c>
      <c r="P37" t="s">
        <v>17</v>
      </c>
    </row>
    <row r="38" spans="1:16" ht="13.2" x14ac:dyDescent="0.25">
      <c r="A38" s="22" t="s">
        <v>44</v>
      </c>
      <c r="E38" s="23" t="s">
        <v>1399</v>
      </c>
    </row>
    <row r="39" spans="1:16" ht="13.2" x14ac:dyDescent="0.25">
      <c r="A39" s="24" t="s">
        <v>46</v>
      </c>
      <c r="E39" s="25" t="s">
        <v>41</v>
      </c>
    </row>
    <row r="40" spans="1:16" ht="13.2" x14ac:dyDescent="0.25">
      <c r="A40" t="s">
        <v>47</v>
      </c>
      <c r="E40" s="23" t="s">
        <v>41</v>
      </c>
    </row>
    <row r="41" spans="1:16" ht="26.4" x14ac:dyDescent="0.25">
      <c r="A41" s="12" t="s">
        <v>39</v>
      </c>
      <c r="B41" s="17" t="s">
        <v>328</v>
      </c>
      <c r="C41" s="17" t="s">
        <v>1400</v>
      </c>
      <c r="D41" s="12" t="s">
        <v>41</v>
      </c>
      <c r="E41" s="18" t="s">
        <v>1401</v>
      </c>
      <c r="F41" s="19" t="s">
        <v>173</v>
      </c>
      <c r="G41" s="20">
        <v>117</v>
      </c>
      <c r="H41" s="21">
        <v>0</v>
      </c>
      <c r="I41" s="21">
        <f>ROUND(ROUND(H41,2)*ROUND(G41,3),2)</f>
        <v>0</v>
      </c>
      <c r="O41">
        <f>(I41*21)/100</f>
        <v>0</v>
      </c>
      <c r="P41" t="s">
        <v>17</v>
      </c>
    </row>
    <row r="42" spans="1:16" ht="26.4" x14ac:dyDescent="0.25">
      <c r="A42" s="22" t="s">
        <v>44</v>
      </c>
      <c r="E42" s="23" t="s">
        <v>1402</v>
      </c>
    </row>
    <row r="43" spans="1:16" ht="13.2" x14ac:dyDescent="0.25">
      <c r="A43" s="24" t="s">
        <v>46</v>
      </c>
      <c r="E43" s="25" t="s">
        <v>41</v>
      </c>
    </row>
    <row r="44" spans="1:16" ht="13.2" x14ac:dyDescent="0.25">
      <c r="A44" t="s">
        <v>47</v>
      </c>
      <c r="E44" s="23" t="s">
        <v>41</v>
      </c>
    </row>
    <row r="45" spans="1:16" ht="26.4" x14ac:dyDescent="0.25">
      <c r="A45" s="12" t="s">
        <v>39</v>
      </c>
      <c r="B45" s="17" t="s">
        <v>348</v>
      </c>
      <c r="C45" s="17" t="s">
        <v>1403</v>
      </c>
      <c r="D45" s="12" t="s">
        <v>41</v>
      </c>
      <c r="E45" s="18" t="s">
        <v>1404</v>
      </c>
      <c r="F45" s="19" t="s">
        <v>127</v>
      </c>
      <c r="G45" s="20">
        <v>1</v>
      </c>
      <c r="H45" s="21">
        <v>0</v>
      </c>
      <c r="I45" s="21">
        <f>ROUND(ROUND(H45,2)*ROUND(G45,3),2)</f>
        <v>0</v>
      </c>
      <c r="O45">
        <f>(I45*21)/100</f>
        <v>0</v>
      </c>
      <c r="P45" t="s">
        <v>17</v>
      </c>
    </row>
    <row r="46" spans="1:16" ht="39.6" x14ac:dyDescent="0.25">
      <c r="A46" s="22" t="s">
        <v>44</v>
      </c>
      <c r="E46" s="23" t="s">
        <v>1405</v>
      </c>
    </row>
    <row r="47" spans="1:16" ht="13.2" x14ac:dyDescent="0.25">
      <c r="A47" s="24" t="s">
        <v>46</v>
      </c>
      <c r="E47" s="25" t="s">
        <v>41</v>
      </c>
    </row>
    <row r="48" spans="1:16" ht="13.2" x14ac:dyDescent="0.25">
      <c r="A48" t="s">
        <v>47</v>
      </c>
      <c r="E48" s="23" t="s">
        <v>41</v>
      </c>
    </row>
    <row r="49" spans="1:16" ht="13.2" x14ac:dyDescent="0.25">
      <c r="A49" s="12" t="s">
        <v>39</v>
      </c>
      <c r="B49" s="17" t="s">
        <v>360</v>
      </c>
      <c r="C49" s="17" t="s">
        <v>1406</v>
      </c>
      <c r="D49" s="12" t="s">
        <v>41</v>
      </c>
      <c r="E49" s="18" t="s">
        <v>1407</v>
      </c>
      <c r="F49" s="19" t="s">
        <v>127</v>
      </c>
      <c r="G49" s="20">
        <v>3</v>
      </c>
      <c r="H49" s="21">
        <v>0</v>
      </c>
      <c r="I49" s="21">
        <f>ROUND(ROUND(H49,2)*ROUND(G49,3),2)</f>
        <v>0</v>
      </c>
      <c r="O49">
        <f>(I49*21)/100</f>
        <v>0</v>
      </c>
      <c r="P49" t="s">
        <v>17</v>
      </c>
    </row>
    <row r="50" spans="1:16" ht="13.2" x14ac:dyDescent="0.25">
      <c r="A50" s="22" t="s">
        <v>44</v>
      </c>
      <c r="E50" s="23" t="s">
        <v>1407</v>
      </c>
    </row>
    <row r="51" spans="1:16" ht="13.2" x14ac:dyDescent="0.25">
      <c r="A51" s="24" t="s">
        <v>46</v>
      </c>
      <c r="E51" s="25" t="s">
        <v>41</v>
      </c>
    </row>
    <row r="52" spans="1:16" ht="13.2" x14ac:dyDescent="0.25">
      <c r="A52" t="s">
        <v>47</v>
      </c>
      <c r="E52" s="23" t="s">
        <v>41</v>
      </c>
    </row>
    <row r="53" spans="1:16" ht="13.2" x14ac:dyDescent="0.25">
      <c r="A53" s="12" t="s">
        <v>39</v>
      </c>
      <c r="B53" s="17" t="s">
        <v>353</v>
      </c>
      <c r="C53" s="17" t="s">
        <v>1408</v>
      </c>
      <c r="D53" s="12" t="s">
        <v>41</v>
      </c>
      <c r="E53" s="18" t="s">
        <v>1409</v>
      </c>
      <c r="F53" s="19" t="s">
        <v>127</v>
      </c>
      <c r="G53" s="20">
        <v>3</v>
      </c>
      <c r="H53" s="21">
        <v>0</v>
      </c>
      <c r="I53" s="21">
        <f>ROUND(ROUND(H53,2)*ROUND(G53,3),2)</f>
        <v>0</v>
      </c>
      <c r="O53">
        <f>(I53*21)/100</f>
        <v>0</v>
      </c>
      <c r="P53" t="s">
        <v>17</v>
      </c>
    </row>
    <row r="54" spans="1:16" ht="26.4" x14ac:dyDescent="0.25">
      <c r="A54" s="22" t="s">
        <v>44</v>
      </c>
      <c r="E54" s="23" t="s">
        <v>1410</v>
      </c>
    </row>
    <row r="55" spans="1:16" ht="13.2" x14ac:dyDescent="0.25">
      <c r="A55" s="24" t="s">
        <v>46</v>
      </c>
      <c r="E55" s="25" t="s">
        <v>41</v>
      </c>
    </row>
    <row r="56" spans="1:16" ht="13.2" x14ac:dyDescent="0.25">
      <c r="A56" t="s">
        <v>47</v>
      </c>
      <c r="E56" s="23" t="s">
        <v>41</v>
      </c>
    </row>
    <row r="57" spans="1:16" ht="13.2" x14ac:dyDescent="0.25">
      <c r="A57" s="12" t="s">
        <v>39</v>
      </c>
      <c r="B57" s="17" t="s">
        <v>355</v>
      </c>
      <c r="C57" s="17" t="s">
        <v>1411</v>
      </c>
      <c r="D57" s="12" t="s">
        <v>41</v>
      </c>
      <c r="E57" s="18" t="s">
        <v>1412</v>
      </c>
      <c r="F57" s="19" t="s">
        <v>1413</v>
      </c>
      <c r="G57" s="20">
        <v>1</v>
      </c>
      <c r="H57" s="21">
        <v>0</v>
      </c>
      <c r="I57" s="21">
        <f>ROUND(ROUND(H57,2)*ROUND(G57,3),2)</f>
        <v>0</v>
      </c>
      <c r="O57">
        <f>(I57*21)/100</f>
        <v>0</v>
      </c>
      <c r="P57" t="s">
        <v>17</v>
      </c>
    </row>
    <row r="58" spans="1:16" ht="13.2" x14ac:dyDescent="0.25">
      <c r="A58" s="22" t="s">
        <v>44</v>
      </c>
      <c r="E58" s="23" t="s">
        <v>1414</v>
      </c>
    </row>
    <row r="59" spans="1:16" ht="13.2" x14ac:dyDescent="0.25">
      <c r="A59" s="24" t="s">
        <v>46</v>
      </c>
      <c r="E59" s="25" t="s">
        <v>41</v>
      </c>
    </row>
    <row r="60" spans="1:16" ht="13.2" x14ac:dyDescent="0.25">
      <c r="A60" t="s">
        <v>47</v>
      </c>
      <c r="E60" s="23" t="s">
        <v>41</v>
      </c>
    </row>
    <row r="61" spans="1:16" ht="13.2" x14ac:dyDescent="0.25">
      <c r="A61" s="12" t="s">
        <v>39</v>
      </c>
      <c r="B61" s="17" t="s">
        <v>339</v>
      </c>
      <c r="C61" s="17" t="s">
        <v>1415</v>
      </c>
      <c r="D61" s="12" t="s">
        <v>41</v>
      </c>
      <c r="E61" s="18" t="s">
        <v>1416</v>
      </c>
      <c r="F61" s="19" t="s">
        <v>173</v>
      </c>
      <c r="G61" s="20">
        <v>85</v>
      </c>
      <c r="H61" s="21">
        <v>0</v>
      </c>
      <c r="I61" s="21">
        <f>ROUND(ROUND(H61,2)*ROUND(G61,3),2)</f>
        <v>0</v>
      </c>
      <c r="O61">
        <f>(I61*21)/100</f>
        <v>0</v>
      </c>
      <c r="P61" t="s">
        <v>17</v>
      </c>
    </row>
    <row r="62" spans="1:16" ht="26.4" x14ac:dyDescent="0.25">
      <c r="A62" s="22" t="s">
        <v>44</v>
      </c>
      <c r="E62" s="23" t="s">
        <v>1417</v>
      </c>
    </row>
    <row r="63" spans="1:16" ht="13.2" x14ac:dyDescent="0.25">
      <c r="A63" s="24" t="s">
        <v>46</v>
      </c>
      <c r="E63" s="25" t="s">
        <v>41</v>
      </c>
    </row>
    <row r="64" spans="1:16" ht="13.2" x14ac:dyDescent="0.25">
      <c r="A64" t="s">
        <v>47</v>
      </c>
      <c r="E64" s="23" t="s">
        <v>41</v>
      </c>
    </row>
    <row r="65" spans="1:16" ht="26.4" x14ac:dyDescent="0.25">
      <c r="A65" s="12" t="s">
        <v>39</v>
      </c>
      <c r="B65" s="17" t="s">
        <v>303</v>
      </c>
      <c r="C65" s="17" t="s">
        <v>1418</v>
      </c>
      <c r="D65" s="12" t="s">
        <v>41</v>
      </c>
      <c r="E65" s="18" t="s">
        <v>1419</v>
      </c>
      <c r="F65" s="19" t="s">
        <v>173</v>
      </c>
      <c r="G65" s="20">
        <v>158</v>
      </c>
      <c r="H65" s="21">
        <v>0</v>
      </c>
      <c r="I65" s="21">
        <f>ROUND(ROUND(H65,2)*ROUND(G65,3),2)</f>
        <v>0</v>
      </c>
      <c r="O65">
        <f>(I65*21)/100</f>
        <v>0</v>
      </c>
      <c r="P65" t="s">
        <v>17</v>
      </c>
    </row>
    <row r="66" spans="1:16" ht="39.6" x14ac:dyDescent="0.25">
      <c r="A66" s="22" t="s">
        <v>44</v>
      </c>
      <c r="E66" s="23" t="s">
        <v>1420</v>
      </c>
    </row>
    <row r="67" spans="1:16" ht="13.2" x14ac:dyDescent="0.25">
      <c r="A67" s="24" t="s">
        <v>46</v>
      </c>
      <c r="E67" s="25" t="s">
        <v>41</v>
      </c>
    </row>
    <row r="68" spans="1:16" ht="13.2" x14ac:dyDescent="0.25">
      <c r="A68" t="s">
        <v>47</v>
      </c>
      <c r="E68" s="23" t="s">
        <v>41</v>
      </c>
    </row>
    <row r="69" spans="1:16" ht="26.4" x14ac:dyDescent="0.25">
      <c r="A69" s="12" t="s">
        <v>39</v>
      </c>
      <c r="B69" s="17" t="s">
        <v>29</v>
      </c>
      <c r="C69" s="17" t="s">
        <v>1421</v>
      </c>
      <c r="D69" s="12" t="s">
        <v>41</v>
      </c>
      <c r="E69" s="18" t="s">
        <v>1422</v>
      </c>
      <c r="F69" s="19" t="s">
        <v>173</v>
      </c>
      <c r="G69" s="20">
        <v>89</v>
      </c>
      <c r="H69" s="21">
        <v>0</v>
      </c>
      <c r="I69" s="21">
        <f>ROUND(ROUND(H69,2)*ROUND(G69,3),2)</f>
        <v>0</v>
      </c>
      <c r="O69">
        <f>(I69*21)/100</f>
        <v>0</v>
      </c>
      <c r="P69" t="s">
        <v>17</v>
      </c>
    </row>
    <row r="70" spans="1:16" ht="39.6" x14ac:dyDescent="0.25">
      <c r="A70" s="22" t="s">
        <v>44</v>
      </c>
      <c r="E70" s="23" t="s">
        <v>1423</v>
      </c>
    </row>
    <row r="71" spans="1:16" ht="13.2" x14ac:dyDescent="0.25">
      <c r="A71" s="24" t="s">
        <v>46</v>
      </c>
      <c r="E71" s="25" t="s">
        <v>41</v>
      </c>
    </row>
    <row r="72" spans="1:16" ht="13.2" x14ac:dyDescent="0.25">
      <c r="A72" t="s">
        <v>47</v>
      </c>
      <c r="E72" s="23" t="s">
        <v>41</v>
      </c>
    </row>
    <row r="73" spans="1:16" ht="26.4" x14ac:dyDescent="0.25">
      <c r="A73" s="12" t="s">
        <v>39</v>
      </c>
      <c r="B73" s="17" t="s">
        <v>316</v>
      </c>
      <c r="C73" s="17" t="s">
        <v>1424</v>
      </c>
      <c r="D73" s="12" t="s">
        <v>41</v>
      </c>
      <c r="E73" s="18" t="s">
        <v>1425</v>
      </c>
      <c r="F73" s="19" t="s">
        <v>173</v>
      </c>
      <c r="G73" s="20">
        <v>44</v>
      </c>
      <c r="H73" s="21">
        <v>0</v>
      </c>
      <c r="I73" s="21">
        <f>ROUND(ROUND(H73,2)*ROUND(G73,3),2)</f>
        <v>0</v>
      </c>
      <c r="O73">
        <f>(I73*21)/100</f>
        <v>0</v>
      </c>
      <c r="P73" t="s">
        <v>17</v>
      </c>
    </row>
    <row r="74" spans="1:16" ht="26.4" x14ac:dyDescent="0.25">
      <c r="A74" s="22" t="s">
        <v>44</v>
      </c>
      <c r="E74" s="23" t="s">
        <v>1426</v>
      </c>
    </row>
    <row r="75" spans="1:16" ht="13.2" x14ac:dyDescent="0.25">
      <c r="A75" s="24" t="s">
        <v>46</v>
      </c>
      <c r="E75" s="25" t="s">
        <v>41</v>
      </c>
    </row>
    <row r="76" spans="1:16" ht="13.2" x14ac:dyDescent="0.25">
      <c r="A76" t="s">
        <v>47</v>
      </c>
      <c r="E76" s="23" t="s">
        <v>41</v>
      </c>
    </row>
    <row r="77" spans="1:16" ht="13.2" x14ac:dyDescent="0.25">
      <c r="A77" s="12" t="s">
        <v>39</v>
      </c>
      <c r="B77" s="17" t="s">
        <v>89</v>
      </c>
      <c r="C77" s="17" t="s">
        <v>1427</v>
      </c>
      <c r="D77" s="12" t="s">
        <v>41</v>
      </c>
      <c r="E77" s="18" t="s">
        <v>1428</v>
      </c>
      <c r="F77" s="19" t="s">
        <v>127</v>
      </c>
      <c r="G77" s="20">
        <v>1</v>
      </c>
      <c r="H77" s="21">
        <v>0</v>
      </c>
      <c r="I77" s="21">
        <f>ROUND(ROUND(H77,2)*ROUND(G77,3),2)</f>
        <v>0</v>
      </c>
      <c r="O77">
        <f>(I77*21)/100</f>
        <v>0</v>
      </c>
      <c r="P77" t="s">
        <v>17</v>
      </c>
    </row>
    <row r="78" spans="1:16" ht="13.2" x14ac:dyDescent="0.25">
      <c r="A78" s="22" t="s">
        <v>44</v>
      </c>
      <c r="E78" s="23" t="s">
        <v>1428</v>
      </c>
    </row>
    <row r="79" spans="1:16" ht="13.2" x14ac:dyDescent="0.25">
      <c r="A79" s="24" t="s">
        <v>46</v>
      </c>
      <c r="E79" s="25" t="s">
        <v>41</v>
      </c>
    </row>
    <row r="80" spans="1:16" ht="13.2" x14ac:dyDescent="0.25">
      <c r="A80" t="s">
        <v>47</v>
      </c>
      <c r="E80" s="23" t="s">
        <v>41</v>
      </c>
    </row>
    <row r="81" spans="1:16" ht="13.2" x14ac:dyDescent="0.25">
      <c r="A81" s="12" t="s">
        <v>39</v>
      </c>
      <c r="B81" s="17" t="s">
        <v>92</v>
      </c>
      <c r="C81" s="17" t="s">
        <v>1429</v>
      </c>
      <c r="D81" s="12" t="s">
        <v>41</v>
      </c>
      <c r="E81" s="18" t="s">
        <v>1430</v>
      </c>
      <c r="F81" s="19" t="s">
        <v>127</v>
      </c>
      <c r="G81" s="20">
        <v>2</v>
      </c>
      <c r="H81" s="21">
        <v>0</v>
      </c>
      <c r="I81" s="21">
        <f>ROUND(ROUND(H81,2)*ROUND(G81,3),2)</f>
        <v>0</v>
      </c>
      <c r="O81">
        <f>(I81*21)/100</f>
        <v>0</v>
      </c>
      <c r="P81" t="s">
        <v>17</v>
      </c>
    </row>
    <row r="82" spans="1:16" ht="13.2" x14ac:dyDescent="0.25">
      <c r="A82" s="22" t="s">
        <v>44</v>
      </c>
      <c r="E82" s="23" t="s">
        <v>1428</v>
      </c>
    </row>
    <row r="83" spans="1:16" ht="13.2" x14ac:dyDescent="0.25">
      <c r="A83" s="24" t="s">
        <v>46</v>
      </c>
      <c r="E83" s="25" t="s">
        <v>41</v>
      </c>
    </row>
    <row r="84" spans="1:16" ht="13.2" x14ac:dyDescent="0.25">
      <c r="A84" t="s">
        <v>47</v>
      </c>
      <c r="E84" s="23" t="s">
        <v>41</v>
      </c>
    </row>
    <row r="85" spans="1:16" ht="13.2" x14ac:dyDescent="0.25">
      <c r="A85" s="12" t="s">
        <v>39</v>
      </c>
      <c r="B85" s="17" t="s">
        <v>85</v>
      </c>
      <c r="C85" s="17" t="s">
        <v>1431</v>
      </c>
      <c r="D85" s="12" t="s">
        <v>41</v>
      </c>
      <c r="E85" s="18" t="s">
        <v>1432</v>
      </c>
      <c r="F85" s="19" t="s">
        <v>173</v>
      </c>
      <c r="G85" s="20">
        <v>36</v>
      </c>
      <c r="H85" s="21">
        <v>0</v>
      </c>
      <c r="I85" s="21">
        <f>ROUND(ROUND(H85,2)*ROUND(G85,3),2)</f>
        <v>0</v>
      </c>
      <c r="O85">
        <f>(I85*21)/100</f>
        <v>0</v>
      </c>
      <c r="P85" t="s">
        <v>17</v>
      </c>
    </row>
    <row r="86" spans="1:16" ht="13.2" x14ac:dyDescent="0.25">
      <c r="A86" s="22" t="s">
        <v>44</v>
      </c>
      <c r="E86" s="23" t="s">
        <v>1432</v>
      </c>
    </row>
    <row r="87" spans="1:16" ht="13.2" x14ac:dyDescent="0.25">
      <c r="A87" s="24" t="s">
        <v>46</v>
      </c>
      <c r="E87" s="25" t="s">
        <v>41</v>
      </c>
    </row>
    <row r="88" spans="1:16" ht="13.2" x14ac:dyDescent="0.25">
      <c r="A88" t="s">
        <v>47</v>
      </c>
      <c r="E88" s="23" t="s">
        <v>41</v>
      </c>
    </row>
    <row r="89" spans="1:16" ht="13.2" x14ac:dyDescent="0.25">
      <c r="A89" s="12" t="s">
        <v>39</v>
      </c>
      <c r="B89" s="17" t="s">
        <v>310</v>
      </c>
      <c r="C89" s="17" t="s">
        <v>1433</v>
      </c>
      <c r="D89" s="12" t="s">
        <v>41</v>
      </c>
      <c r="E89" s="18" t="s">
        <v>1434</v>
      </c>
      <c r="F89" s="19" t="s">
        <v>173</v>
      </c>
      <c r="G89" s="20">
        <v>158</v>
      </c>
      <c r="H89" s="21">
        <v>0</v>
      </c>
      <c r="I89" s="21">
        <f>ROUND(ROUND(H89,2)*ROUND(G89,3),2)</f>
        <v>0</v>
      </c>
      <c r="O89">
        <f>(I89*21)/100</f>
        <v>0</v>
      </c>
      <c r="P89" t="s">
        <v>17</v>
      </c>
    </row>
    <row r="90" spans="1:16" ht="13.2" x14ac:dyDescent="0.25">
      <c r="A90" s="22" t="s">
        <v>44</v>
      </c>
      <c r="E90" s="23" t="s">
        <v>1434</v>
      </c>
    </row>
    <row r="91" spans="1:16" ht="13.2" x14ac:dyDescent="0.25">
      <c r="A91" s="24" t="s">
        <v>46</v>
      </c>
      <c r="E91" s="25" t="s">
        <v>41</v>
      </c>
    </row>
    <row r="92" spans="1:16" ht="13.2" x14ac:dyDescent="0.25">
      <c r="A92" t="s">
        <v>47</v>
      </c>
      <c r="E92" s="23" t="s">
        <v>41</v>
      </c>
    </row>
    <row r="93" spans="1:16" ht="13.2" x14ac:dyDescent="0.25">
      <c r="A93" s="12" t="s">
        <v>39</v>
      </c>
      <c r="B93" s="17" t="s">
        <v>322</v>
      </c>
      <c r="C93" s="17" t="s">
        <v>1435</v>
      </c>
      <c r="D93" s="12" t="s">
        <v>41</v>
      </c>
      <c r="E93" s="18" t="s">
        <v>1436</v>
      </c>
      <c r="F93" s="19" t="s">
        <v>173</v>
      </c>
      <c r="G93" s="20">
        <v>44</v>
      </c>
      <c r="H93" s="21">
        <v>0</v>
      </c>
      <c r="I93" s="21">
        <f>ROUND(ROUND(H93,2)*ROUND(G93,3),2)</f>
        <v>0</v>
      </c>
      <c r="O93">
        <f>(I93*21)/100</f>
        <v>0</v>
      </c>
      <c r="P93" t="s">
        <v>17</v>
      </c>
    </row>
    <row r="94" spans="1:16" ht="13.2" x14ac:dyDescent="0.25">
      <c r="A94" s="22" t="s">
        <v>44</v>
      </c>
      <c r="E94" s="23" t="s">
        <v>1436</v>
      </c>
    </row>
    <row r="95" spans="1:16" ht="13.2" x14ac:dyDescent="0.25">
      <c r="A95" s="24" t="s">
        <v>46</v>
      </c>
      <c r="E95" s="25" t="s">
        <v>41</v>
      </c>
    </row>
    <row r="96" spans="1:16" ht="13.2" x14ac:dyDescent="0.25">
      <c r="A96" t="s">
        <v>47</v>
      </c>
      <c r="E96" s="23" t="s">
        <v>41</v>
      </c>
    </row>
    <row r="97" spans="1:16" ht="13.2" x14ac:dyDescent="0.25">
      <c r="A97" s="12" t="s">
        <v>39</v>
      </c>
      <c r="B97" s="17" t="s">
        <v>342</v>
      </c>
      <c r="C97" s="17" t="s">
        <v>1437</v>
      </c>
      <c r="D97" s="12" t="s">
        <v>41</v>
      </c>
      <c r="E97" s="18" t="s">
        <v>1438</v>
      </c>
      <c r="F97" s="19" t="s">
        <v>173</v>
      </c>
      <c r="G97" s="20">
        <v>85</v>
      </c>
      <c r="H97" s="21">
        <v>0</v>
      </c>
      <c r="I97" s="21">
        <f>ROUND(ROUND(H97,2)*ROUND(G97,3),2)</f>
        <v>0</v>
      </c>
      <c r="O97">
        <f>(I97*21)/100</f>
        <v>0</v>
      </c>
      <c r="P97" t="s">
        <v>17</v>
      </c>
    </row>
    <row r="98" spans="1:16" ht="13.2" x14ac:dyDescent="0.25">
      <c r="A98" s="22" t="s">
        <v>44</v>
      </c>
      <c r="E98" s="23" t="s">
        <v>1438</v>
      </c>
    </row>
    <row r="99" spans="1:16" ht="13.2" x14ac:dyDescent="0.25">
      <c r="A99" s="24" t="s">
        <v>46</v>
      </c>
      <c r="E99" s="25" t="s">
        <v>41</v>
      </c>
    </row>
    <row r="100" spans="1:16" ht="13.2" x14ac:dyDescent="0.25">
      <c r="A100" t="s">
        <v>47</v>
      </c>
      <c r="E100" s="23" t="s">
        <v>41</v>
      </c>
    </row>
    <row r="101" spans="1:16" ht="13.2" x14ac:dyDescent="0.25">
      <c r="A101" s="12" t="s">
        <v>39</v>
      </c>
      <c r="B101" s="17" t="s">
        <v>158</v>
      </c>
      <c r="C101" s="17" t="s">
        <v>1439</v>
      </c>
      <c r="D101" s="12" t="s">
        <v>41</v>
      </c>
      <c r="E101" s="18" t="s">
        <v>1440</v>
      </c>
      <c r="F101" s="19" t="s">
        <v>127</v>
      </c>
      <c r="G101" s="20">
        <v>2</v>
      </c>
      <c r="H101" s="21">
        <v>0</v>
      </c>
      <c r="I101" s="21">
        <f>ROUND(ROUND(H101,2)*ROUND(G101,3),2)</f>
        <v>0</v>
      </c>
      <c r="O101">
        <f>(I101*21)/100</f>
        <v>0</v>
      </c>
      <c r="P101" t="s">
        <v>17</v>
      </c>
    </row>
    <row r="102" spans="1:16" ht="13.2" x14ac:dyDescent="0.25">
      <c r="A102" s="22" t="s">
        <v>44</v>
      </c>
      <c r="E102" s="23" t="s">
        <v>1440</v>
      </c>
    </row>
    <row r="103" spans="1:16" ht="13.2" x14ac:dyDescent="0.25">
      <c r="A103" s="24" t="s">
        <v>46</v>
      </c>
      <c r="E103" s="25" t="s">
        <v>41</v>
      </c>
    </row>
    <row r="104" spans="1:16" ht="13.2" x14ac:dyDescent="0.25">
      <c r="A104" t="s">
        <v>47</v>
      </c>
      <c r="E104" s="23" t="s">
        <v>41</v>
      </c>
    </row>
    <row r="105" spans="1:16" ht="13.2" x14ac:dyDescent="0.25">
      <c r="A105" s="12" t="s">
        <v>39</v>
      </c>
      <c r="B105" s="17" t="s">
        <v>334</v>
      </c>
      <c r="C105" s="17" t="s">
        <v>1441</v>
      </c>
      <c r="D105" s="12" t="s">
        <v>41</v>
      </c>
      <c r="E105" s="18" t="s">
        <v>1442</v>
      </c>
      <c r="F105" s="19" t="s">
        <v>1033</v>
      </c>
      <c r="G105" s="20">
        <v>73</v>
      </c>
      <c r="H105" s="21">
        <v>0</v>
      </c>
      <c r="I105" s="21">
        <f>ROUND(ROUND(H105,2)*ROUND(G105,3),2)</f>
        <v>0</v>
      </c>
      <c r="O105">
        <f>(I105*21)/100</f>
        <v>0</v>
      </c>
      <c r="P105" t="s">
        <v>17</v>
      </c>
    </row>
    <row r="106" spans="1:16" ht="13.2" x14ac:dyDescent="0.25">
      <c r="A106" s="22" t="s">
        <v>44</v>
      </c>
      <c r="E106" s="23" t="s">
        <v>1442</v>
      </c>
    </row>
    <row r="107" spans="1:16" ht="13.2" x14ac:dyDescent="0.25">
      <c r="A107" s="24" t="s">
        <v>46</v>
      </c>
      <c r="E107" s="25" t="s">
        <v>41</v>
      </c>
    </row>
    <row r="108" spans="1:16" ht="13.2" x14ac:dyDescent="0.25">
      <c r="A108" t="s">
        <v>47</v>
      </c>
      <c r="E108" s="23" t="s">
        <v>41</v>
      </c>
    </row>
    <row r="109" spans="1:16" ht="13.2" x14ac:dyDescent="0.25">
      <c r="A109" s="12" t="s">
        <v>39</v>
      </c>
      <c r="B109" s="17" t="s">
        <v>184</v>
      </c>
      <c r="C109" s="17" t="s">
        <v>1443</v>
      </c>
      <c r="D109" s="12" t="s">
        <v>41</v>
      </c>
      <c r="E109" s="18" t="s">
        <v>1444</v>
      </c>
      <c r="F109" s="19" t="s">
        <v>127</v>
      </c>
      <c r="G109" s="20">
        <v>3</v>
      </c>
      <c r="H109" s="21">
        <v>0</v>
      </c>
      <c r="I109" s="21">
        <f>ROUND(ROUND(H109,2)*ROUND(G109,3),2)</f>
        <v>0</v>
      </c>
      <c r="O109">
        <f>(I109*21)/100</f>
        <v>0</v>
      </c>
      <c r="P109" t="s">
        <v>17</v>
      </c>
    </row>
    <row r="110" spans="1:16" ht="13.2" x14ac:dyDescent="0.25">
      <c r="A110" s="22" t="s">
        <v>44</v>
      </c>
      <c r="E110" s="23" t="s">
        <v>41</v>
      </c>
    </row>
    <row r="111" spans="1:16" ht="13.2" x14ac:dyDescent="0.25">
      <c r="A111" s="24" t="s">
        <v>46</v>
      </c>
      <c r="E111" s="25" t="s">
        <v>41</v>
      </c>
    </row>
    <row r="112" spans="1:16" ht="13.2" x14ac:dyDescent="0.25">
      <c r="A112" t="s">
        <v>47</v>
      </c>
      <c r="E112" s="23" t="s">
        <v>41</v>
      </c>
    </row>
    <row r="113" spans="1:16" ht="13.2" x14ac:dyDescent="0.25">
      <c r="A113" s="12" t="s">
        <v>39</v>
      </c>
      <c r="B113" s="17" t="s">
        <v>199</v>
      </c>
      <c r="C113" s="17" t="s">
        <v>1445</v>
      </c>
      <c r="D113" s="12" t="s">
        <v>41</v>
      </c>
      <c r="E113" s="18" t="s">
        <v>1446</v>
      </c>
      <c r="F113" s="19" t="s">
        <v>127</v>
      </c>
      <c r="G113" s="20">
        <v>3</v>
      </c>
      <c r="H113" s="21">
        <v>0</v>
      </c>
      <c r="I113" s="21">
        <f>ROUND(ROUND(H113,2)*ROUND(G113,3),2)</f>
        <v>0</v>
      </c>
      <c r="O113">
        <f>(I113*21)/100</f>
        <v>0</v>
      </c>
      <c r="P113" t="s">
        <v>17</v>
      </c>
    </row>
    <row r="114" spans="1:16" ht="13.2" x14ac:dyDescent="0.25">
      <c r="A114" s="22" t="s">
        <v>44</v>
      </c>
      <c r="E114" s="23" t="s">
        <v>41</v>
      </c>
    </row>
    <row r="115" spans="1:16" ht="13.2" x14ac:dyDescent="0.25">
      <c r="A115" s="24" t="s">
        <v>46</v>
      </c>
      <c r="E115" s="25" t="s">
        <v>41</v>
      </c>
    </row>
    <row r="116" spans="1:16" ht="13.2" x14ac:dyDescent="0.25">
      <c r="A116" t="s">
        <v>47</v>
      </c>
      <c r="E116" s="23" t="s">
        <v>41</v>
      </c>
    </row>
    <row r="117" spans="1:16" ht="13.2" x14ac:dyDescent="0.25">
      <c r="A117" s="12" t="s">
        <v>39</v>
      </c>
      <c r="B117" s="17" t="s">
        <v>291</v>
      </c>
      <c r="C117" s="17" t="s">
        <v>1447</v>
      </c>
      <c r="D117" s="12" t="s">
        <v>41</v>
      </c>
      <c r="E117" s="18" t="s">
        <v>1448</v>
      </c>
      <c r="F117" s="19" t="s">
        <v>127</v>
      </c>
      <c r="G117" s="20">
        <v>3</v>
      </c>
      <c r="H117" s="21">
        <v>0</v>
      </c>
      <c r="I117" s="21">
        <f>ROUND(ROUND(H117,2)*ROUND(G117,3),2)</f>
        <v>0</v>
      </c>
      <c r="O117">
        <f>(I117*21)/100</f>
        <v>0</v>
      </c>
      <c r="P117" t="s">
        <v>17</v>
      </c>
    </row>
    <row r="118" spans="1:16" ht="13.2" x14ac:dyDescent="0.25">
      <c r="A118" s="22" t="s">
        <v>44</v>
      </c>
      <c r="E118" s="23" t="s">
        <v>41</v>
      </c>
    </row>
    <row r="119" spans="1:16" ht="13.2" x14ac:dyDescent="0.25">
      <c r="A119" s="24" t="s">
        <v>46</v>
      </c>
      <c r="E119" s="25" t="s">
        <v>41</v>
      </c>
    </row>
    <row r="120" spans="1:16" ht="13.2" x14ac:dyDescent="0.25">
      <c r="A120" t="s">
        <v>47</v>
      </c>
      <c r="E120" s="23" t="s">
        <v>41</v>
      </c>
    </row>
    <row r="121" spans="1:16" ht="13.2" x14ac:dyDescent="0.25">
      <c r="A121" s="12" t="s">
        <v>39</v>
      </c>
      <c r="B121" s="17" t="s">
        <v>297</v>
      </c>
      <c r="C121" s="17" t="s">
        <v>1449</v>
      </c>
      <c r="D121" s="12" t="s">
        <v>41</v>
      </c>
      <c r="E121" s="18" t="s">
        <v>1450</v>
      </c>
      <c r="F121" s="19" t="s">
        <v>127</v>
      </c>
      <c r="G121" s="20">
        <v>3</v>
      </c>
      <c r="H121" s="21">
        <v>0</v>
      </c>
      <c r="I121" s="21">
        <f>ROUND(ROUND(H121,2)*ROUND(G121,3),2)</f>
        <v>0</v>
      </c>
      <c r="O121">
        <f>(I121*21)/100</f>
        <v>0</v>
      </c>
      <c r="P121" t="s">
        <v>17</v>
      </c>
    </row>
    <row r="122" spans="1:16" ht="13.2" x14ac:dyDescent="0.25">
      <c r="A122" s="22" t="s">
        <v>44</v>
      </c>
      <c r="E122" s="23" t="s">
        <v>41</v>
      </c>
    </row>
    <row r="123" spans="1:16" ht="13.2" x14ac:dyDescent="0.25">
      <c r="A123" s="24" t="s">
        <v>46</v>
      </c>
      <c r="E123" s="25" t="s">
        <v>41</v>
      </c>
    </row>
    <row r="124" spans="1:16" ht="13.2" x14ac:dyDescent="0.25">
      <c r="A124" t="s">
        <v>47</v>
      </c>
      <c r="E124" s="23" t="s">
        <v>41</v>
      </c>
    </row>
    <row r="125" spans="1:16" ht="13.2" x14ac:dyDescent="0.25">
      <c r="A125" s="12" t="s">
        <v>39</v>
      </c>
      <c r="B125" s="17" t="s">
        <v>34</v>
      </c>
      <c r="C125" s="17" t="s">
        <v>1451</v>
      </c>
      <c r="D125" s="12" t="s">
        <v>41</v>
      </c>
      <c r="E125" s="18" t="s">
        <v>1452</v>
      </c>
      <c r="F125" s="19" t="s">
        <v>127</v>
      </c>
      <c r="G125" s="20">
        <v>1</v>
      </c>
      <c r="H125" s="21">
        <v>0</v>
      </c>
      <c r="I125" s="21">
        <f>ROUND(ROUND(H125,2)*ROUND(G125,3),2)</f>
        <v>0</v>
      </c>
      <c r="O125">
        <f>(I125*21)/100</f>
        <v>0</v>
      </c>
      <c r="P125" t="s">
        <v>17</v>
      </c>
    </row>
    <row r="126" spans="1:16" ht="13.2" x14ac:dyDescent="0.25">
      <c r="A126" s="22" t="s">
        <v>44</v>
      </c>
      <c r="E126" s="23" t="s">
        <v>41</v>
      </c>
    </row>
    <row r="127" spans="1:16" ht="13.2" x14ac:dyDescent="0.25">
      <c r="A127" s="24" t="s">
        <v>46</v>
      </c>
      <c r="E127" s="25" t="s">
        <v>41</v>
      </c>
    </row>
    <row r="128" spans="1:16" ht="13.2" x14ac:dyDescent="0.25">
      <c r="A128" t="s">
        <v>47</v>
      </c>
      <c r="E128" s="23" t="s">
        <v>41</v>
      </c>
    </row>
    <row r="129" spans="1:18" ht="12.75" customHeight="1" x14ac:dyDescent="0.25">
      <c r="A129" s="5" t="s">
        <v>37</v>
      </c>
      <c r="B129" s="5"/>
      <c r="C129" s="27" t="s">
        <v>1453</v>
      </c>
      <c r="D129" s="5"/>
      <c r="E129" s="15" t="s">
        <v>1454</v>
      </c>
      <c r="F129" s="5"/>
      <c r="G129" s="5"/>
      <c r="H129" s="5"/>
      <c r="I129" s="28">
        <f>0+Q129</f>
        <v>0</v>
      </c>
      <c r="O129">
        <f>0+R129</f>
        <v>0</v>
      </c>
      <c r="Q129">
        <f>0+I130+I134+I138+I142+I146+I150+I154+I158+I162+I166+I170+I174+I178+I182+I186+I190+I194+I198+I202+I206+I210+I214+I218+I222+I226+I230+I234+I238</f>
        <v>0</v>
      </c>
      <c r="R129">
        <f>0+O130+O134+O138+O142+O146+O150+O154+O158+O162+O166+O170+O174+O178+O182+O186+O190+O194+O198+O202+O206+O210+O214+O218+O222+O226+O230+O234+O238</f>
        <v>0</v>
      </c>
    </row>
    <row r="130" spans="1:18" ht="13.2" x14ac:dyDescent="0.25">
      <c r="A130" s="12" t="s">
        <v>39</v>
      </c>
      <c r="B130" s="17" t="s">
        <v>1455</v>
      </c>
      <c r="C130" s="17" t="s">
        <v>1456</v>
      </c>
      <c r="D130" s="12" t="s">
        <v>41</v>
      </c>
      <c r="E130" s="18" t="s">
        <v>1457</v>
      </c>
      <c r="F130" s="19" t="s">
        <v>173</v>
      </c>
      <c r="G130" s="20">
        <v>3</v>
      </c>
      <c r="H130" s="21">
        <v>0</v>
      </c>
      <c r="I130" s="21">
        <f>ROUND(ROUND(H130,2)*ROUND(G130,3),2)</f>
        <v>0</v>
      </c>
      <c r="O130">
        <f>(I130*21)/100</f>
        <v>0</v>
      </c>
      <c r="P130" t="s">
        <v>17</v>
      </c>
    </row>
    <row r="131" spans="1:18" ht="13.2" x14ac:dyDescent="0.25">
      <c r="A131" s="22" t="s">
        <v>44</v>
      </c>
      <c r="E131" s="23" t="s">
        <v>1457</v>
      </c>
    </row>
    <row r="132" spans="1:18" ht="13.2" x14ac:dyDescent="0.25">
      <c r="A132" s="24" t="s">
        <v>46</v>
      </c>
      <c r="E132" s="25" t="s">
        <v>41</v>
      </c>
    </row>
    <row r="133" spans="1:18" ht="13.2" x14ac:dyDescent="0.25">
      <c r="A133" t="s">
        <v>47</v>
      </c>
      <c r="E133" s="23" t="s">
        <v>41</v>
      </c>
    </row>
    <row r="134" spans="1:18" ht="13.2" x14ac:dyDescent="0.25">
      <c r="A134" s="12" t="s">
        <v>39</v>
      </c>
      <c r="B134" s="17" t="s">
        <v>1458</v>
      </c>
      <c r="C134" s="17" t="s">
        <v>1459</v>
      </c>
      <c r="D134" s="12" t="s">
        <v>41</v>
      </c>
      <c r="E134" s="18" t="s">
        <v>1460</v>
      </c>
      <c r="F134" s="19" t="s">
        <v>173</v>
      </c>
      <c r="G134" s="20">
        <v>202</v>
      </c>
      <c r="H134" s="21">
        <v>0</v>
      </c>
      <c r="I134" s="21">
        <f>ROUND(ROUND(H134,2)*ROUND(G134,3),2)</f>
        <v>0</v>
      </c>
      <c r="O134">
        <f>(I134*21)/100</f>
        <v>0</v>
      </c>
      <c r="P134" t="s">
        <v>17</v>
      </c>
    </row>
    <row r="135" spans="1:18" ht="79.2" x14ac:dyDescent="0.25">
      <c r="A135" s="22" t="s">
        <v>44</v>
      </c>
      <c r="E135" s="23" t="s">
        <v>1461</v>
      </c>
    </row>
    <row r="136" spans="1:18" ht="13.2" x14ac:dyDescent="0.25">
      <c r="A136" s="24" t="s">
        <v>46</v>
      </c>
      <c r="E136" s="25" t="s">
        <v>41</v>
      </c>
    </row>
    <row r="137" spans="1:18" ht="13.2" x14ac:dyDescent="0.25">
      <c r="A137" t="s">
        <v>47</v>
      </c>
      <c r="E137" s="23" t="s">
        <v>41</v>
      </c>
    </row>
    <row r="138" spans="1:18" ht="13.2" x14ac:dyDescent="0.25">
      <c r="A138" s="12" t="s">
        <v>39</v>
      </c>
      <c r="B138" s="17" t="s">
        <v>1462</v>
      </c>
      <c r="C138" s="17" t="s">
        <v>1463</v>
      </c>
      <c r="D138" s="12" t="s">
        <v>41</v>
      </c>
      <c r="E138" s="18" t="s">
        <v>1464</v>
      </c>
      <c r="F138" s="19" t="s">
        <v>173</v>
      </c>
      <c r="G138" s="20">
        <v>176</v>
      </c>
      <c r="H138" s="21">
        <v>0</v>
      </c>
      <c r="I138" s="21">
        <f>ROUND(ROUND(H138,2)*ROUND(G138,3),2)</f>
        <v>0</v>
      </c>
      <c r="O138">
        <f>(I138*21)/100</f>
        <v>0</v>
      </c>
      <c r="P138" t="s">
        <v>17</v>
      </c>
    </row>
    <row r="139" spans="1:18" ht="13.2" x14ac:dyDescent="0.25">
      <c r="A139" s="22" t="s">
        <v>44</v>
      </c>
      <c r="E139" s="23" t="s">
        <v>1465</v>
      </c>
    </row>
    <row r="140" spans="1:18" ht="13.2" x14ac:dyDescent="0.25">
      <c r="A140" s="24" t="s">
        <v>46</v>
      </c>
      <c r="E140" s="25" t="s">
        <v>41</v>
      </c>
    </row>
    <row r="141" spans="1:18" ht="13.2" x14ac:dyDescent="0.25">
      <c r="A141" t="s">
        <v>47</v>
      </c>
      <c r="E141" s="23" t="s">
        <v>41</v>
      </c>
    </row>
    <row r="142" spans="1:18" ht="13.2" x14ac:dyDescent="0.25">
      <c r="A142" s="12" t="s">
        <v>39</v>
      </c>
      <c r="B142" s="17" t="s">
        <v>381</v>
      </c>
      <c r="C142" s="17" t="s">
        <v>1466</v>
      </c>
      <c r="D142" s="12" t="s">
        <v>41</v>
      </c>
      <c r="E142" s="18" t="s">
        <v>1467</v>
      </c>
      <c r="F142" s="19" t="s">
        <v>173</v>
      </c>
      <c r="G142" s="20">
        <v>1</v>
      </c>
      <c r="H142" s="21">
        <v>0</v>
      </c>
      <c r="I142" s="21">
        <f>ROUND(ROUND(H142,2)*ROUND(G142,3),2)</f>
        <v>0</v>
      </c>
      <c r="O142">
        <f>(I142*21)/100</f>
        <v>0</v>
      </c>
      <c r="P142" t="s">
        <v>17</v>
      </c>
    </row>
    <row r="143" spans="1:18" ht="13.2" x14ac:dyDescent="0.25">
      <c r="A143" s="22" t="s">
        <v>44</v>
      </c>
      <c r="E143" s="23" t="s">
        <v>1468</v>
      </c>
    </row>
    <row r="144" spans="1:18" ht="13.2" x14ac:dyDescent="0.25">
      <c r="A144" s="24" t="s">
        <v>46</v>
      </c>
      <c r="E144" s="25" t="s">
        <v>41</v>
      </c>
    </row>
    <row r="145" spans="1:16" ht="13.2" x14ac:dyDescent="0.25">
      <c r="A145" t="s">
        <v>47</v>
      </c>
      <c r="E145" s="23" t="s">
        <v>41</v>
      </c>
    </row>
    <row r="146" spans="1:16" ht="13.2" x14ac:dyDescent="0.25">
      <c r="A146" s="12" t="s">
        <v>39</v>
      </c>
      <c r="B146" s="17" t="s">
        <v>427</v>
      </c>
      <c r="C146" s="17" t="s">
        <v>1469</v>
      </c>
      <c r="D146" s="12" t="s">
        <v>41</v>
      </c>
      <c r="E146" s="18" t="s">
        <v>1470</v>
      </c>
      <c r="F146" s="19" t="s">
        <v>173</v>
      </c>
      <c r="G146" s="20">
        <v>85</v>
      </c>
      <c r="H146" s="21">
        <v>0</v>
      </c>
      <c r="I146" s="21">
        <f>ROUND(ROUND(H146,2)*ROUND(G146,3),2)</f>
        <v>0</v>
      </c>
      <c r="O146">
        <f>(I146*21)/100</f>
        <v>0</v>
      </c>
      <c r="P146" t="s">
        <v>17</v>
      </c>
    </row>
    <row r="147" spans="1:16" ht="13.2" x14ac:dyDescent="0.25">
      <c r="A147" s="22" t="s">
        <v>44</v>
      </c>
      <c r="E147" s="23" t="s">
        <v>1471</v>
      </c>
    </row>
    <row r="148" spans="1:16" ht="13.2" x14ac:dyDescent="0.25">
      <c r="A148" s="24" t="s">
        <v>46</v>
      </c>
      <c r="E148" s="25" t="s">
        <v>41</v>
      </c>
    </row>
    <row r="149" spans="1:16" ht="13.2" x14ac:dyDescent="0.25">
      <c r="A149" t="s">
        <v>47</v>
      </c>
      <c r="E149" s="23" t="s">
        <v>41</v>
      </c>
    </row>
    <row r="150" spans="1:16" ht="13.2" x14ac:dyDescent="0.25">
      <c r="A150" s="12" t="s">
        <v>39</v>
      </c>
      <c r="B150" s="17" t="s">
        <v>436</v>
      </c>
      <c r="C150" s="17" t="s">
        <v>1472</v>
      </c>
      <c r="D150" s="12" t="s">
        <v>41</v>
      </c>
      <c r="E150" s="18" t="s">
        <v>1473</v>
      </c>
      <c r="F150" s="19" t="s">
        <v>173</v>
      </c>
      <c r="G150" s="20">
        <v>202</v>
      </c>
      <c r="H150" s="21">
        <v>0</v>
      </c>
      <c r="I150" s="21">
        <f>ROUND(ROUND(H150,2)*ROUND(G150,3),2)</f>
        <v>0</v>
      </c>
      <c r="O150">
        <f>(I150*21)/100</f>
        <v>0</v>
      </c>
      <c r="P150" t="s">
        <v>17</v>
      </c>
    </row>
    <row r="151" spans="1:16" ht="26.4" x14ac:dyDescent="0.25">
      <c r="A151" s="22" t="s">
        <v>44</v>
      </c>
      <c r="E151" s="23" t="s">
        <v>1474</v>
      </c>
    </row>
    <row r="152" spans="1:16" ht="13.2" x14ac:dyDescent="0.25">
      <c r="A152" s="24" t="s">
        <v>46</v>
      </c>
      <c r="E152" s="25" t="s">
        <v>41</v>
      </c>
    </row>
    <row r="153" spans="1:16" ht="13.2" x14ac:dyDescent="0.25">
      <c r="A153" t="s">
        <v>47</v>
      </c>
      <c r="E153" s="23" t="s">
        <v>41</v>
      </c>
    </row>
    <row r="154" spans="1:16" ht="13.2" x14ac:dyDescent="0.25">
      <c r="A154" s="12" t="s">
        <v>39</v>
      </c>
      <c r="B154" s="17" t="s">
        <v>442</v>
      </c>
      <c r="C154" s="17" t="s">
        <v>1475</v>
      </c>
      <c r="D154" s="12" t="s">
        <v>41</v>
      </c>
      <c r="E154" s="18" t="s">
        <v>1476</v>
      </c>
      <c r="F154" s="19" t="s">
        <v>173</v>
      </c>
      <c r="G154" s="20">
        <v>5</v>
      </c>
      <c r="H154" s="21">
        <v>0</v>
      </c>
      <c r="I154" s="21">
        <f>ROUND(ROUND(H154,2)*ROUND(G154,3),2)</f>
        <v>0</v>
      </c>
      <c r="O154">
        <f>(I154*21)/100</f>
        <v>0</v>
      </c>
      <c r="P154" t="s">
        <v>17</v>
      </c>
    </row>
    <row r="155" spans="1:16" ht="26.4" x14ac:dyDescent="0.25">
      <c r="A155" s="22" t="s">
        <v>44</v>
      </c>
      <c r="E155" s="23" t="s">
        <v>1477</v>
      </c>
    </row>
    <row r="156" spans="1:16" ht="13.2" x14ac:dyDescent="0.25">
      <c r="A156" s="24" t="s">
        <v>46</v>
      </c>
      <c r="E156" s="25" t="s">
        <v>41</v>
      </c>
    </row>
    <row r="157" spans="1:16" ht="13.2" x14ac:dyDescent="0.25">
      <c r="A157" t="s">
        <v>47</v>
      </c>
      <c r="E157" s="23" t="s">
        <v>41</v>
      </c>
    </row>
    <row r="158" spans="1:16" ht="13.2" x14ac:dyDescent="0.25">
      <c r="A158" s="12" t="s">
        <v>39</v>
      </c>
      <c r="B158" s="17" t="s">
        <v>453</v>
      </c>
      <c r="C158" s="17" t="s">
        <v>1475</v>
      </c>
      <c r="D158" s="12" t="s">
        <v>23</v>
      </c>
      <c r="E158" s="18" t="s">
        <v>1476</v>
      </c>
      <c r="F158" s="19" t="s">
        <v>173</v>
      </c>
      <c r="G158" s="20">
        <v>38</v>
      </c>
      <c r="H158" s="21">
        <v>0</v>
      </c>
      <c r="I158" s="21">
        <f>ROUND(ROUND(H158,2)*ROUND(G158,3),2)</f>
        <v>0</v>
      </c>
      <c r="O158">
        <f>(I158*21)/100</f>
        <v>0</v>
      </c>
      <c r="P158" t="s">
        <v>17</v>
      </c>
    </row>
    <row r="159" spans="1:16" ht="26.4" x14ac:dyDescent="0.25">
      <c r="A159" s="22" t="s">
        <v>44</v>
      </c>
      <c r="E159" s="23" t="s">
        <v>1477</v>
      </c>
    </row>
    <row r="160" spans="1:16" ht="13.2" x14ac:dyDescent="0.25">
      <c r="A160" s="24" t="s">
        <v>46</v>
      </c>
      <c r="E160" s="25" t="s">
        <v>41</v>
      </c>
    </row>
    <row r="161" spans="1:16" ht="13.2" x14ac:dyDescent="0.25">
      <c r="A161" t="s">
        <v>47</v>
      </c>
      <c r="E161" s="23" t="s">
        <v>41</v>
      </c>
    </row>
    <row r="162" spans="1:16" ht="13.2" x14ac:dyDescent="0.25">
      <c r="A162" s="12" t="s">
        <v>39</v>
      </c>
      <c r="B162" s="17" t="s">
        <v>364</v>
      </c>
      <c r="C162" s="17" t="s">
        <v>1478</v>
      </c>
      <c r="D162" s="12" t="s">
        <v>41</v>
      </c>
      <c r="E162" s="18" t="s">
        <v>1479</v>
      </c>
      <c r="F162" s="19" t="s">
        <v>127</v>
      </c>
      <c r="G162" s="20">
        <v>1</v>
      </c>
      <c r="H162" s="21">
        <v>0</v>
      </c>
      <c r="I162" s="21">
        <f>ROUND(ROUND(H162,2)*ROUND(G162,3),2)</f>
        <v>0</v>
      </c>
      <c r="O162">
        <f>(I162*21)/100</f>
        <v>0</v>
      </c>
      <c r="P162" t="s">
        <v>17</v>
      </c>
    </row>
    <row r="163" spans="1:16" ht="52.8" x14ac:dyDescent="0.25">
      <c r="A163" s="22" t="s">
        <v>44</v>
      </c>
      <c r="E163" s="23" t="s">
        <v>1480</v>
      </c>
    </row>
    <row r="164" spans="1:16" ht="13.2" x14ac:dyDescent="0.25">
      <c r="A164" s="24" t="s">
        <v>46</v>
      </c>
      <c r="E164" s="25" t="s">
        <v>41</v>
      </c>
    </row>
    <row r="165" spans="1:16" ht="13.2" x14ac:dyDescent="0.25">
      <c r="A165" t="s">
        <v>47</v>
      </c>
      <c r="E165" s="23" t="s">
        <v>41</v>
      </c>
    </row>
    <row r="166" spans="1:16" ht="13.2" x14ac:dyDescent="0.25">
      <c r="A166" s="12" t="s">
        <v>39</v>
      </c>
      <c r="B166" s="17" t="s">
        <v>368</v>
      </c>
      <c r="C166" s="17" t="s">
        <v>1481</v>
      </c>
      <c r="D166" s="12" t="s">
        <v>41</v>
      </c>
      <c r="E166" s="18" t="s">
        <v>1482</v>
      </c>
      <c r="F166" s="19" t="s">
        <v>141</v>
      </c>
      <c r="G166" s="20">
        <v>1</v>
      </c>
      <c r="H166" s="21">
        <v>0</v>
      </c>
      <c r="I166" s="21">
        <f>ROUND(ROUND(H166,2)*ROUND(G166,3),2)</f>
        <v>0</v>
      </c>
      <c r="O166">
        <f>(I166*21)/100</f>
        <v>0</v>
      </c>
      <c r="P166" t="s">
        <v>17</v>
      </c>
    </row>
    <row r="167" spans="1:16" ht="26.4" x14ac:dyDescent="0.25">
      <c r="A167" s="22" t="s">
        <v>44</v>
      </c>
      <c r="E167" s="23" t="s">
        <v>1483</v>
      </c>
    </row>
    <row r="168" spans="1:16" ht="13.2" x14ac:dyDescent="0.25">
      <c r="A168" s="24" t="s">
        <v>46</v>
      </c>
      <c r="E168" s="25" t="s">
        <v>41</v>
      </c>
    </row>
    <row r="169" spans="1:16" ht="13.2" x14ac:dyDescent="0.25">
      <c r="A169" t="s">
        <v>47</v>
      </c>
      <c r="E169" s="23" t="s">
        <v>41</v>
      </c>
    </row>
    <row r="170" spans="1:16" ht="13.2" x14ac:dyDescent="0.25">
      <c r="A170" s="12" t="s">
        <v>39</v>
      </c>
      <c r="B170" s="17" t="s">
        <v>387</v>
      </c>
      <c r="C170" s="17" t="s">
        <v>1484</v>
      </c>
      <c r="D170" s="12" t="s">
        <v>41</v>
      </c>
      <c r="E170" s="18" t="s">
        <v>1485</v>
      </c>
      <c r="F170" s="19" t="s">
        <v>141</v>
      </c>
      <c r="G170" s="20">
        <v>1.5</v>
      </c>
      <c r="H170" s="21">
        <v>0</v>
      </c>
      <c r="I170" s="21">
        <f>ROUND(ROUND(H170,2)*ROUND(G170,3),2)</f>
        <v>0</v>
      </c>
      <c r="O170">
        <f>(I170*21)/100</f>
        <v>0</v>
      </c>
      <c r="P170" t="s">
        <v>17</v>
      </c>
    </row>
    <row r="171" spans="1:16" ht="26.4" x14ac:dyDescent="0.25">
      <c r="A171" s="22" t="s">
        <v>44</v>
      </c>
      <c r="E171" s="23" t="s">
        <v>1486</v>
      </c>
    </row>
    <row r="172" spans="1:16" ht="13.2" x14ac:dyDescent="0.25">
      <c r="A172" s="24" t="s">
        <v>46</v>
      </c>
      <c r="E172" s="25" t="s">
        <v>41</v>
      </c>
    </row>
    <row r="173" spans="1:16" ht="13.2" x14ac:dyDescent="0.25">
      <c r="A173" t="s">
        <v>47</v>
      </c>
      <c r="E173" s="23" t="s">
        <v>41</v>
      </c>
    </row>
    <row r="174" spans="1:16" ht="26.4" x14ac:dyDescent="0.25">
      <c r="A174" s="12" t="s">
        <v>39</v>
      </c>
      <c r="B174" s="17" t="s">
        <v>393</v>
      </c>
      <c r="C174" s="17" t="s">
        <v>1487</v>
      </c>
      <c r="D174" s="12" t="s">
        <v>41</v>
      </c>
      <c r="E174" s="18" t="s">
        <v>1488</v>
      </c>
      <c r="F174" s="19" t="s">
        <v>173</v>
      </c>
      <c r="G174" s="20">
        <v>82</v>
      </c>
      <c r="H174" s="21">
        <v>0</v>
      </c>
      <c r="I174" s="21">
        <f>ROUND(ROUND(H174,2)*ROUND(G174,3),2)</f>
        <v>0</v>
      </c>
      <c r="O174">
        <f>(I174*21)/100</f>
        <v>0</v>
      </c>
      <c r="P174" t="s">
        <v>17</v>
      </c>
    </row>
    <row r="175" spans="1:16" ht="39.6" x14ac:dyDescent="0.25">
      <c r="A175" s="22" t="s">
        <v>44</v>
      </c>
      <c r="E175" s="23" t="s">
        <v>1489</v>
      </c>
    </row>
    <row r="176" spans="1:16" ht="13.2" x14ac:dyDescent="0.25">
      <c r="A176" s="24" t="s">
        <v>46</v>
      </c>
      <c r="E176" s="25" t="s">
        <v>41</v>
      </c>
    </row>
    <row r="177" spans="1:16" ht="13.2" x14ac:dyDescent="0.25">
      <c r="A177" t="s">
        <v>47</v>
      </c>
      <c r="E177" s="23" t="s">
        <v>41</v>
      </c>
    </row>
    <row r="178" spans="1:16" ht="26.4" x14ac:dyDescent="0.25">
      <c r="A178" s="12" t="s">
        <v>39</v>
      </c>
      <c r="B178" s="17" t="s">
        <v>399</v>
      </c>
      <c r="C178" s="17" t="s">
        <v>1490</v>
      </c>
      <c r="D178" s="12" t="s">
        <v>41</v>
      </c>
      <c r="E178" s="18" t="s">
        <v>1491</v>
      </c>
      <c r="F178" s="19" t="s">
        <v>173</v>
      </c>
      <c r="G178" s="20">
        <v>7</v>
      </c>
      <c r="H178" s="21">
        <v>0</v>
      </c>
      <c r="I178" s="21">
        <f>ROUND(ROUND(H178,2)*ROUND(G178,3),2)</f>
        <v>0</v>
      </c>
      <c r="O178">
        <f>(I178*21)/100</f>
        <v>0</v>
      </c>
      <c r="P178" t="s">
        <v>17</v>
      </c>
    </row>
    <row r="179" spans="1:16" ht="39.6" x14ac:dyDescent="0.25">
      <c r="A179" s="22" t="s">
        <v>44</v>
      </c>
      <c r="E179" s="23" t="s">
        <v>1492</v>
      </c>
    </row>
    <row r="180" spans="1:16" ht="13.2" x14ac:dyDescent="0.25">
      <c r="A180" s="24" t="s">
        <v>46</v>
      </c>
      <c r="E180" s="25" t="s">
        <v>41</v>
      </c>
    </row>
    <row r="181" spans="1:16" ht="13.2" x14ac:dyDescent="0.25">
      <c r="A181" t="s">
        <v>47</v>
      </c>
      <c r="E181" s="23" t="s">
        <v>41</v>
      </c>
    </row>
    <row r="182" spans="1:16" ht="26.4" x14ac:dyDescent="0.25">
      <c r="A182" s="12" t="s">
        <v>39</v>
      </c>
      <c r="B182" s="17" t="s">
        <v>405</v>
      </c>
      <c r="C182" s="17" t="s">
        <v>1493</v>
      </c>
      <c r="D182" s="12" t="s">
        <v>41</v>
      </c>
      <c r="E182" s="18" t="s">
        <v>1494</v>
      </c>
      <c r="F182" s="19" t="s">
        <v>173</v>
      </c>
      <c r="G182" s="20">
        <v>24</v>
      </c>
      <c r="H182" s="21">
        <v>0</v>
      </c>
      <c r="I182" s="21">
        <f>ROUND(ROUND(H182,2)*ROUND(G182,3),2)</f>
        <v>0</v>
      </c>
      <c r="O182">
        <f>(I182*21)/100</f>
        <v>0</v>
      </c>
      <c r="P182" t="s">
        <v>17</v>
      </c>
    </row>
    <row r="183" spans="1:16" ht="39.6" x14ac:dyDescent="0.25">
      <c r="A183" s="22" t="s">
        <v>44</v>
      </c>
      <c r="E183" s="23" t="s">
        <v>1495</v>
      </c>
    </row>
    <row r="184" spans="1:16" ht="13.2" x14ac:dyDescent="0.25">
      <c r="A184" s="24" t="s">
        <v>46</v>
      </c>
      <c r="E184" s="25" t="s">
        <v>41</v>
      </c>
    </row>
    <row r="185" spans="1:16" ht="13.2" x14ac:dyDescent="0.25">
      <c r="A185" t="s">
        <v>47</v>
      </c>
      <c r="E185" s="23" t="s">
        <v>41</v>
      </c>
    </row>
    <row r="186" spans="1:16" ht="26.4" x14ac:dyDescent="0.25">
      <c r="A186" s="12" t="s">
        <v>39</v>
      </c>
      <c r="B186" s="17" t="s">
        <v>411</v>
      </c>
      <c r="C186" s="17" t="s">
        <v>1496</v>
      </c>
      <c r="D186" s="12" t="s">
        <v>41</v>
      </c>
      <c r="E186" s="18" t="s">
        <v>1497</v>
      </c>
      <c r="F186" s="19" t="s">
        <v>141</v>
      </c>
      <c r="G186" s="20">
        <v>2</v>
      </c>
      <c r="H186" s="21">
        <v>0</v>
      </c>
      <c r="I186" s="21">
        <f>ROUND(ROUND(H186,2)*ROUND(G186,3),2)</f>
        <v>0</v>
      </c>
      <c r="O186">
        <f>(I186*21)/100</f>
        <v>0</v>
      </c>
      <c r="P186" t="s">
        <v>17</v>
      </c>
    </row>
    <row r="187" spans="1:16" ht="39.6" x14ac:dyDescent="0.25">
      <c r="A187" s="22" t="s">
        <v>44</v>
      </c>
      <c r="E187" s="23" t="s">
        <v>1498</v>
      </c>
    </row>
    <row r="188" spans="1:16" ht="13.2" x14ac:dyDescent="0.25">
      <c r="A188" s="24" t="s">
        <v>46</v>
      </c>
      <c r="E188" s="25" t="s">
        <v>41</v>
      </c>
    </row>
    <row r="189" spans="1:16" ht="13.2" x14ac:dyDescent="0.25">
      <c r="A189" t="s">
        <v>47</v>
      </c>
      <c r="E189" s="23" t="s">
        <v>41</v>
      </c>
    </row>
    <row r="190" spans="1:16" ht="13.2" x14ac:dyDescent="0.25">
      <c r="A190" s="12" t="s">
        <v>39</v>
      </c>
      <c r="B190" s="17" t="s">
        <v>416</v>
      </c>
      <c r="C190" s="17" t="s">
        <v>1499</v>
      </c>
      <c r="D190" s="12" t="s">
        <v>41</v>
      </c>
      <c r="E190" s="18" t="s">
        <v>1500</v>
      </c>
      <c r="F190" s="19" t="s">
        <v>173</v>
      </c>
      <c r="G190" s="20">
        <v>137</v>
      </c>
      <c r="H190" s="21">
        <v>0</v>
      </c>
      <c r="I190" s="21">
        <f>ROUND(ROUND(H190,2)*ROUND(G190,3),2)</f>
        <v>0</v>
      </c>
      <c r="O190">
        <f>(I190*21)/100</f>
        <v>0</v>
      </c>
      <c r="P190" t="s">
        <v>17</v>
      </c>
    </row>
    <row r="191" spans="1:16" ht="26.4" x14ac:dyDescent="0.25">
      <c r="A191" s="22" t="s">
        <v>44</v>
      </c>
      <c r="E191" s="23" t="s">
        <v>1501</v>
      </c>
    </row>
    <row r="192" spans="1:16" ht="13.2" x14ac:dyDescent="0.25">
      <c r="A192" s="24" t="s">
        <v>46</v>
      </c>
      <c r="E192" s="25" t="s">
        <v>41</v>
      </c>
    </row>
    <row r="193" spans="1:16" ht="13.2" x14ac:dyDescent="0.25">
      <c r="A193" t="s">
        <v>47</v>
      </c>
      <c r="E193" s="23" t="s">
        <v>41</v>
      </c>
    </row>
    <row r="194" spans="1:16" ht="13.2" x14ac:dyDescent="0.25">
      <c r="A194" s="12" t="s">
        <v>39</v>
      </c>
      <c r="B194" s="17" t="s">
        <v>422</v>
      </c>
      <c r="C194" s="17" t="s">
        <v>1502</v>
      </c>
      <c r="D194" s="12" t="s">
        <v>41</v>
      </c>
      <c r="E194" s="18" t="s">
        <v>1503</v>
      </c>
      <c r="F194" s="19" t="s">
        <v>173</v>
      </c>
      <c r="G194" s="20">
        <v>85</v>
      </c>
      <c r="H194" s="21">
        <v>0</v>
      </c>
      <c r="I194" s="21">
        <f>ROUND(ROUND(H194,2)*ROUND(G194,3),2)</f>
        <v>0</v>
      </c>
      <c r="O194">
        <f>(I194*21)/100</f>
        <v>0</v>
      </c>
      <c r="P194" t="s">
        <v>17</v>
      </c>
    </row>
    <row r="195" spans="1:16" ht="39.6" x14ac:dyDescent="0.25">
      <c r="A195" s="22" t="s">
        <v>44</v>
      </c>
      <c r="E195" s="23" t="s">
        <v>1504</v>
      </c>
    </row>
    <row r="196" spans="1:16" ht="13.2" x14ac:dyDescent="0.25">
      <c r="A196" s="24" t="s">
        <v>46</v>
      </c>
      <c r="E196" s="25" t="s">
        <v>41</v>
      </c>
    </row>
    <row r="197" spans="1:16" ht="13.2" x14ac:dyDescent="0.25">
      <c r="A197" t="s">
        <v>47</v>
      </c>
      <c r="E197" s="23" t="s">
        <v>41</v>
      </c>
    </row>
    <row r="198" spans="1:16" ht="13.2" x14ac:dyDescent="0.25">
      <c r="A198" s="12" t="s">
        <v>39</v>
      </c>
      <c r="B198" s="17" t="s">
        <v>433</v>
      </c>
      <c r="C198" s="17" t="s">
        <v>1505</v>
      </c>
      <c r="D198" s="12" t="s">
        <v>41</v>
      </c>
      <c r="E198" s="18" t="s">
        <v>1506</v>
      </c>
      <c r="F198" s="19" t="s">
        <v>173</v>
      </c>
      <c r="G198" s="20">
        <v>202</v>
      </c>
      <c r="H198" s="21">
        <v>0</v>
      </c>
      <c r="I198" s="21">
        <f>ROUND(ROUND(H198,2)*ROUND(G198,3),2)</f>
        <v>0</v>
      </c>
      <c r="O198">
        <f>(I198*21)/100</f>
        <v>0</v>
      </c>
      <c r="P198" t="s">
        <v>17</v>
      </c>
    </row>
    <row r="199" spans="1:16" ht="39.6" x14ac:dyDescent="0.25">
      <c r="A199" s="22" t="s">
        <v>44</v>
      </c>
      <c r="E199" s="23" t="s">
        <v>1507</v>
      </c>
    </row>
    <row r="200" spans="1:16" ht="13.2" x14ac:dyDescent="0.25">
      <c r="A200" s="24" t="s">
        <v>46</v>
      </c>
      <c r="E200" s="25" t="s">
        <v>41</v>
      </c>
    </row>
    <row r="201" spans="1:16" ht="13.2" x14ac:dyDescent="0.25">
      <c r="A201" t="s">
        <v>47</v>
      </c>
      <c r="E201" s="23" t="s">
        <v>41</v>
      </c>
    </row>
    <row r="202" spans="1:16" ht="13.2" x14ac:dyDescent="0.25">
      <c r="A202" s="12" t="s">
        <v>39</v>
      </c>
      <c r="B202" s="17" t="s">
        <v>439</v>
      </c>
      <c r="C202" s="17" t="s">
        <v>1508</v>
      </c>
      <c r="D202" s="12" t="s">
        <v>41</v>
      </c>
      <c r="E202" s="18" t="s">
        <v>1509</v>
      </c>
      <c r="F202" s="19" t="s">
        <v>173</v>
      </c>
      <c r="G202" s="20">
        <v>5</v>
      </c>
      <c r="H202" s="21">
        <v>0</v>
      </c>
      <c r="I202" s="21">
        <f>ROUND(ROUND(H202,2)*ROUND(G202,3),2)</f>
        <v>0</v>
      </c>
      <c r="O202">
        <f>(I202*21)/100</f>
        <v>0</v>
      </c>
      <c r="P202" t="s">
        <v>17</v>
      </c>
    </row>
    <row r="203" spans="1:16" ht="39.6" x14ac:dyDescent="0.25">
      <c r="A203" s="22" t="s">
        <v>44</v>
      </c>
      <c r="E203" s="23" t="s">
        <v>1510</v>
      </c>
    </row>
    <row r="204" spans="1:16" ht="13.2" x14ac:dyDescent="0.25">
      <c r="A204" s="24" t="s">
        <v>46</v>
      </c>
      <c r="E204" s="25" t="s">
        <v>41</v>
      </c>
    </row>
    <row r="205" spans="1:16" ht="13.2" x14ac:dyDescent="0.25">
      <c r="A205" t="s">
        <v>47</v>
      </c>
      <c r="E205" s="23" t="s">
        <v>41</v>
      </c>
    </row>
    <row r="206" spans="1:16" ht="13.2" x14ac:dyDescent="0.25">
      <c r="A206" s="12" t="s">
        <v>39</v>
      </c>
      <c r="B206" s="17" t="s">
        <v>447</v>
      </c>
      <c r="C206" s="17" t="s">
        <v>1511</v>
      </c>
      <c r="D206" s="12" t="s">
        <v>41</v>
      </c>
      <c r="E206" s="18" t="s">
        <v>1512</v>
      </c>
      <c r="F206" s="19" t="s">
        <v>173</v>
      </c>
      <c r="G206" s="20">
        <v>38</v>
      </c>
      <c r="H206" s="21">
        <v>0</v>
      </c>
      <c r="I206" s="21">
        <f>ROUND(ROUND(H206,2)*ROUND(G206,3),2)</f>
        <v>0</v>
      </c>
      <c r="O206">
        <f>(I206*21)/100</f>
        <v>0</v>
      </c>
      <c r="P206" t="s">
        <v>17</v>
      </c>
    </row>
    <row r="207" spans="1:16" ht="39.6" x14ac:dyDescent="0.25">
      <c r="A207" s="22" t="s">
        <v>44</v>
      </c>
      <c r="E207" s="23" t="s">
        <v>1513</v>
      </c>
    </row>
    <row r="208" spans="1:16" ht="13.2" x14ac:dyDescent="0.25">
      <c r="A208" s="24" t="s">
        <v>46</v>
      </c>
      <c r="E208" s="25" t="s">
        <v>41</v>
      </c>
    </row>
    <row r="209" spans="1:16" ht="13.2" x14ac:dyDescent="0.25">
      <c r="A209" t="s">
        <v>47</v>
      </c>
      <c r="E209" s="23" t="s">
        <v>41</v>
      </c>
    </row>
    <row r="210" spans="1:16" ht="13.2" x14ac:dyDescent="0.25">
      <c r="A210" s="12" t="s">
        <v>39</v>
      </c>
      <c r="B210" s="17" t="s">
        <v>1514</v>
      </c>
      <c r="C210" s="17" t="s">
        <v>1515</v>
      </c>
      <c r="D210" s="12" t="s">
        <v>41</v>
      </c>
      <c r="E210" s="18" t="s">
        <v>1516</v>
      </c>
      <c r="F210" s="19" t="s">
        <v>173</v>
      </c>
      <c r="G210" s="20">
        <v>3</v>
      </c>
      <c r="H210" s="21">
        <v>0</v>
      </c>
      <c r="I210" s="21">
        <f>ROUND(ROUND(H210,2)*ROUND(G210,3),2)</f>
        <v>0</v>
      </c>
      <c r="O210">
        <f>(I210*21)/100</f>
        <v>0</v>
      </c>
      <c r="P210" t="s">
        <v>17</v>
      </c>
    </row>
    <row r="211" spans="1:16" ht="26.4" x14ac:dyDescent="0.25">
      <c r="A211" s="22" t="s">
        <v>44</v>
      </c>
      <c r="E211" s="23" t="s">
        <v>1517</v>
      </c>
    </row>
    <row r="212" spans="1:16" ht="13.2" x14ac:dyDescent="0.25">
      <c r="A212" s="24" t="s">
        <v>46</v>
      </c>
      <c r="E212" s="25" t="s">
        <v>41</v>
      </c>
    </row>
    <row r="213" spans="1:16" ht="13.2" x14ac:dyDescent="0.25">
      <c r="A213" t="s">
        <v>47</v>
      </c>
      <c r="E213" s="23" t="s">
        <v>41</v>
      </c>
    </row>
    <row r="214" spans="1:16" ht="13.2" x14ac:dyDescent="0.25">
      <c r="A214" s="12" t="s">
        <v>39</v>
      </c>
      <c r="B214" s="17" t="s">
        <v>1518</v>
      </c>
      <c r="C214" s="17" t="s">
        <v>1519</v>
      </c>
      <c r="D214" s="12" t="s">
        <v>41</v>
      </c>
      <c r="E214" s="18" t="s">
        <v>1520</v>
      </c>
      <c r="F214" s="19" t="s">
        <v>173</v>
      </c>
      <c r="G214" s="20">
        <v>82</v>
      </c>
      <c r="H214" s="21">
        <v>0</v>
      </c>
      <c r="I214" s="21">
        <f>ROUND(ROUND(H214,2)*ROUND(G214,3),2)</f>
        <v>0</v>
      </c>
      <c r="O214">
        <f>(I214*21)/100</f>
        <v>0</v>
      </c>
      <c r="P214" t="s">
        <v>17</v>
      </c>
    </row>
    <row r="215" spans="1:16" ht="26.4" x14ac:dyDescent="0.25">
      <c r="A215" s="22" t="s">
        <v>44</v>
      </c>
      <c r="E215" s="23" t="s">
        <v>1521</v>
      </c>
    </row>
    <row r="216" spans="1:16" ht="13.2" x14ac:dyDescent="0.25">
      <c r="A216" s="24" t="s">
        <v>46</v>
      </c>
      <c r="E216" s="25" t="s">
        <v>41</v>
      </c>
    </row>
    <row r="217" spans="1:16" ht="13.2" x14ac:dyDescent="0.25">
      <c r="A217" t="s">
        <v>47</v>
      </c>
      <c r="E217" s="23" t="s">
        <v>41</v>
      </c>
    </row>
    <row r="218" spans="1:16" ht="13.2" x14ac:dyDescent="0.25">
      <c r="A218" s="12" t="s">
        <v>39</v>
      </c>
      <c r="B218" s="17" t="s">
        <v>1522</v>
      </c>
      <c r="C218" s="17" t="s">
        <v>1523</v>
      </c>
      <c r="D218" s="12" t="s">
        <v>41</v>
      </c>
      <c r="E218" s="18" t="s">
        <v>1524</v>
      </c>
      <c r="F218" s="19" t="s">
        <v>173</v>
      </c>
      <c r="G218" s="20">
        <v>7</v>
      </c>
      <c r="H218" s="21">
        <v>0</v>
      </c>
      <c r="I218" s="21">
        <f>ROUND(ROUND(H218,2)*ROUND(G218,3),2)</f>
        <v>0</v>
      </c>
      <c r="O218">
        <f>(I218*21)/100</f>
        <v>0</v>
      </c>
      <c r="P218" t="s">
        <v>17</v>
      </c>
    </row>
    <row r="219" spans="1:16" ht="26.4" x14ac:dyDescent="0.25">
      <c r="A219" s="22" t="s">
        <v>44</v>
      </c>
      <c r="E219" s="23" t="s">
        <v>1525</v>
      </c>
    </row>
    <row r="220" spans="1:16" ht="13.2" x14ac:dyDescent="0.25">
      <c r="A220" s="24" t="s">
        <v>46</v>
      </c>
      <c r="E220" s="25" t="s">
        <v>41</v>
      </c>
    </row>
    <row r="221" spans="1:16" ht="13.2" x14ac:dyDescent="0.25">
      <c r="A221" t="s">
        <v>47</v>
      </c>
      <c r="E221" s="23" t="s">
        <v>41</v>
      </c>
    </row>
    <row r="222" spans="1:16" ht="13.2" x14ac:dyDescent="0.25">
      <c r="A222" s="12" t="s">
        <v>39</v>
      </c>
      <c r="B222" s="17" t="s">
        <v>1526</v>
      </c>
      <c r="C222" s="17" t="s">
        <v>1527</v>
      </c>
      <c r="D222" s="12" t="s">
        <v>41</v>
      </c>
      <c r="E222" s="18" t="s">
        <v>1528</v>
      </c>
      <c r="F222" s="19" t="s">
        <v>173</v>
      </c>
      <c r="G222" s="20">
        <v>24</v>
      </c>
      <c r="H222" s="21">
        <v>0</v>
      </c>
      <c r="I222" s="21">
        <f>ROUND(ROUND(H222,2)*ROUND(G222,3),2)</f>
        <v>0</v>
      </c>
      <c r="O222">
        <f>(I222*21)/100</f>
        <v>0</v>
      </c>
      <c r="P222" t="s">
        <v>17</v>
      </c>
    </row>
    <row r="223" spans="1:16" ht="26.4" x14ac:dyDescent="0.25">
      <c r="A223" s="22" t="s">
        <v>44</v>
      </c>
      <c r="E223" s="23" t="s">
        <v>1529</v>
      </c>
    </row>
    <row r="224" spans="1:16" ht="13.2" x14ac:dyDescent="0.25">
      <c r="A224" s="24" t="s">
        <v>46</v>
      </c>
      <c r="E224" s="25" t="s">
        <v>41</v>
      </c>
    </row>
    <row r="225" spans="1:16" ht="13.2" x14ac:dyDescent="0.25">
      <c r="A225" t="s">
        <v>47</v>
      </c>
      <c r="E225" s="23" t="s">
        <v>41</v>
      </c>
    </row>
    <row r="226" spans="1:16" ht="13.2" x14ac:dyDescent="0.25">
      <c r="A226" s="12" t="s">
        <v>39</v>
      </c>
      <c r="B226" s="17" t="s">
        <v>1530</v>
      </c>
      <c r="C226" s="17" t="s">
        <v>1531</v>
      </c>
      <c r="D226" s="12" t="s">
        <v>41</v>
      </c>
      <c r="E226" s="18" t="s">
        <v>1532</v>
      </c>
      <c r="F226" s="19" t="s">
        <v>141</v>
      </c>
      <c r="G226" s="20">
        <v>2</v>
      </c>
      <c r="H226" s="21">
        <v>0</v>
      </c>
      <c r="I226" s="21">
        <f>ROUND(ROUND(H226,2)*ROUND(G226,3),2)</f>
        <v>0</v>
      </c>
      <c r="O226">
        <f>(I226*21)/100</f>
        <v>0</v>
      </c>
      <c r="P226" t="s">
        <v>17</v>
      </c>
    </row>
    <row r="227" spans="1:16" ht="26.4" x14ac:dyDescent="0.25">
      <c r="A227" s="22" t="s">
        <v>44</v>
      </c>
      <c r="E227" s="23" t="s">
        <v>1533</v>
      </c>
    </row>
    <row r="228" spans="1:16" ht="13.2" x14ac:dyDescent="0.25">
      <c r="A228" s="24" t="s">
        <v>46</v>
      </c>
      <c r="E228" s="25" t="s">
        <v>41</v>
      </c>
    </row>
    <row r="229" spans="1:16" ht="13.2" x14ac:dyDescent="0.25">
      <c r="A229" t="s">
        <v>47</v>
      </c>
      <c r="E229" s="23" t="s">
        <v>41</v>
      </c>
    </row>
    <row r="230" spans="1:16" ht="13.2" x14ac:dyDescent="0.25">
      <c r="A230" s="12" t="s">
        <v>39</v>
      </c>
      <c r="B230" s="17" t="s">
        <v>375</v>
      </c>
      <c r="C230" s="17" t="s">
        <v>1534</v>
      </c>
      <c r="D230" s="12" t="s">
        <v>41</v>
      </c>
      <c r="E230" s="18" t="s">
        <v>1535</v>
      </c>
      <c r="F230" s="19" t="s">
        <v>116</v>
      </c>
      <c r="G230" s="20">
        <v>0.09</v>
      </c>
      <c r="H230" s="21">
        <v>0</v>
      </c>
      <c r="I230" s="21">
        <f>ROUND(ROUND(H230,2)*ROUND(G230,3),2)</f>
        <v>0</v>
      </c>
      <c r="O230">
        <f>(I230*21)/100</f>
        <v>0</v>
      </c>
      <c r="P230" t="s">
        <v>17</v>
      </c>
    </row>
    <row r="231" spans="1:16" ht="13.2" x14ac:dyDescent="0.25">
      <c r="A231" s="22" t="s">
        <v>44</v>
      </c>
      <c r="E231" s="23" t="s">
        <v>1536</v>
      </c>
    </row>
    <row r="232" spans="1:16" ht="13.2" x14ac:dyDescent="0.25">
      <c r="A232" s="24" t="s">
        <v>46</v>
      </c>
      <c r="E232" s="25" t="s">
        <v>41</v>
      </c>
    </row>
    <row r="233" spans="1:16" ht="13.2" x14ac:dyDescent="0.25">
      <c r="A233" t="s">
        <v>47</v>
      </c>
      <c r="E233" s="23" t="s">
        <v>41</v>
      </c>
    </row>
    <row r="234" spans="1:16" ht="13.2" x14ac:dyDescent="0.25">
      <c r="A234" s="12" t="s">
        <v>39</v>
      </c>
      <c r="B234" s="17" t="s">
        <v>1537</v>
      </c>
      <c r="C234" s="17" t="s">
        <v>1451</v>
      </c>
      <c r="D234" s="12" t="s">
        <v>41</v>
      </c>
      <c r="E234" s="18" t="s">
        <v>1538</v>
      </c>
      <c r="F234" s="19" t="s">
        <v>127</v>
      </c>
      <c r="G234" s="20">
        <v>8</v>
      </c>
      <c r="H234" s="21">
        <v>0</v>
      </c>
      <c r="I234" s="21">
        <f>ROUND(ROUND(H234,2)*ROUND(G234,3),2)</f>
        <v>0</v>
      </c>
      <c r="O234">
        <f>(I234*21)/100</f>
        <v>0</v>
      </c>
      <c r="P234" t="s">
        <v>17</v>
      </c>
    </row>
    <row r="235" spans="1:16" ht="13.2" x14ac:dyDescent="0.25">
      <c r="A235" s="22" t="s">
        <v>44</v>
      </c>
      <c r="E235" s="23" t="s">
        <v>1452</v>
      </c>
    </row>
    <row r="236" spans="1:16" ht="13.2" x14ac:dyDescent="0.25">
      <c r="A236" s="24" t="s">
        <v>46</v>
      </c>
      <c r="E236" s="25" t="s">
        <v>41</v>
      </c>
    </row>
    <row r="237" spans="1:16" ht="13.2" x14ac:dyDescent="0.25">
      <c r="A237" t="s">
        <v>47</v>
      </c>
      <c r="E237" s="23" t="s">
        <v>41</v>
      </c>
    </row>
    <row r="238" spans="1:16" ht="13.2" x14ac:dyDescent="0.25">
      <c r="A238" s="12" t="s">
        <v>39</v>
      </c>
      <c r="B238" s="17" t="s">
        <v>1539</v>
      </c>
      <c r="C238" s="17" t="s">
        <v>1540</v>
      </c>
      <c r="D238" s="12" t="s">
        <v>41</v>
      </c>
      <c r="E238" s="18" t="s">
        <v>1541</v>
      </c>
      <c r="F238" s="19" t="s">
        <v>127</v>
      </c>
      <c r="G238" s="20">
        <v>3</v>
      </c>
      <c r="H238" s="21">
        <v>0</v>
      </c>
      <c r="I238" s="21">
        <f>ROUND(ROUND(H238,2)*ROUND(G238,3),2)</f>
        <v>0</v>
      </c>
      <c r="O238">
        <f>(I238*21)/100</f>
        <v>0</v>
      </c>
      <c r="P238" t="s">
        <v>17</v>
      </c>
    </row>
    <row r="239" spans="1:16" ht="13.2" x14ac:dyDescent="0.25">
      <c r="A239" s="22" t="s">
        <v>44</v>
      </c>
      <c r="E239" s="23" t="s">
        <v>41</v>
      </c>
    </row>
    <row r="240" spans="1:16" ht="13.2" x14ac:dyDescent="0.25">
      <c r="A240" s="24" t="s">
        <v>46</v>
      </c>
      <c r="E240" s="25" t="s">
        <v>41</v>
      </c>
    </row>
    <row r="241" spans="1:18" ht="13.2" x14ac:dyDescent="0.25">
      <c r="A241" t="s">
        <v>47</v>
      </c>
      <c r="E241" s="23" t="s">
        <v>41</v>
      </c>
    </row>
    <row r="242" spans="1:18" ht="12.75" customHeight="1" x14ac:dyDescent="0.25">
      <c r="A242" s="5" t="s">
        <v>37</v>
      </c>
      <c r="B242" s="5"/>
      <c r="C242" s="27" t="s">
        <v>1542</v>
      </c>
      <c r="D242" s="5"/>
      <c r="E242" s="15" t="s">
        <v>1543</v>
      </c>
      <c r="F242" s="5"/>
      <c r="G242" s="5"/>
      <c r="H242" s="5"/>
      <c r="I242" s="28">
        <f>0+Q242</f>
        <v>0</v>
      </c>
      <c r="O242">
        <f>0+R242</f>
        <v>0</v>
      </c>
      <c r="Q242">
        <f>0+I243+I247+I251+I255</f>
        <v>0</v>
      </c>
      <c r="R242">
        <f>0+O243+O247+O251+O255</f>
        <v>0</v>
      </c>
    </row>
    <row r="243" spans="1:18" ht="13.2" x14ac:dyDescent="0.25">
      <c r="A243" s="12" t="s">
        <v>39</v>
      </c>
      <c r="B243" s="17" t="s">
        <v>16</v>
      </c>
      <c r="C243" s="17" t="s">
        <v>1544</v>
      </c>
      <c r="D243" s="12" t="s">
        <v>41</v>
      </c>
      <c r="E243" s="18" t="s">
        <v>1545</v>
      </c>
      <c r="F243" s="19" t="s">
        <v>106</v>
      </c>
      <c r="G243" s="20">
        <v>26.89</v>
      </c>
      <c r="H243" s="21">
        <v>0</v>
      </c>
      <c r="I243" s="21">
        <f>ROUND(ROUND(H243,2)*ROUND(G243,3),2)</f>
        <v>0</v>
      </c>
      <c r="O243">
        <f>(I243*21)/100</f>
        <v>0</v>
      </c>
      <c r="P243" t="s">
        <v>17</v>
      </c>
    </row>
    <row r="244" spans="1:18" ht="26.4" x14ac:dyDescent="0.25">
      <c r="A244" s="22" t="s">
        <v>44</v>
      </c>
      <c r="E244" s="23" t="s">
        <v>1546</v>
      </c>
    </row>
    <row r="245" spans="1:18" ht="13.2" x14ac:dyDescent="0.25">
      <c r="A245" s="24" t="s">
        <v>46</v>
      </c>
      <c r="E245" s="25" t="s">
        <v>41</v>
      </c>
    </row>
    <row r="246" spans="1:18" ht="13.2" x14ac:dyDescent="0.25">
      <c r="A246" t="s">
        <v>47</v>
      </c>
      <c r="E246" s="23" t="s">
        <v>41</v>
      </c>
    </row>
    <row r="247" spans="1:18" ht="13.2" x14ac:dyDescent="0.25">
      <c r="A247" s="12" t="s">
        <v>39</v>
      </c>
      <c r="B247" s="17" t="s">
        <v>27</v>
      </c>
      <c r="C247" s="17" t="s">
        <v>1547</v>
      </c>
      <c r="D247" s="12" t="s">
        <v>41</v>
      </c>
      <c r="E247" s="18" t="s">
        <v>1548</v>
      </c>
      <c r="F247" s="19" t="s">
        <v>106</v>
      </c>
      <c r="G247" s="20">
        <v>268.89999999999998</v>
      </c>
      <c r="H247" s="21">
        <v>0</v>
      </c>
      <c r="I247" s="21">
        <f>ROUND(ROUND(H247,2)*ROUND(G247,3),2)</f>
        <v>0</v>
      </c>
      <c r="O247">
        <f>(I247*21)/100</f>
        <v>0</v>
      </c>
      <c r="P247" t="s">
        <v>17</v>
      </c>
    </row>
    <row r="248" spans="1:18" ht="26.4" x14ac:dyDescent="0.25">
      <c r="A248" s="22" t="s">
        <v>44</v>
      </c>
      <c r="E248" s="23" t="s">
        <v>1549</v>
      </c>
    </row>
    <row r="249" spans="1:18" ht="13.2" x14ac:dyDescent="0.25">
      <c r="A249" s="24" t="s">
        <v>46</v>
      </c>
      <c r="E249" s="25" t="s">
        <v>41</v>
      </c>
    </row>
    <row r="250" spans="1:18" ht="13.2" x14ac:dyDescent="0.25">
      <c r="A250" t="s">
        <v>47</v>
      </c>
      <c r="E250" s="23" t="s">
        <v>41</v>
      </c>
    </row>
    <row r="251" spans="1:18" ht="13.2" x14ac:dyDescent="0.25">
      <c r="A251" s="12" t="s">
        <v>39</v>
      </c>
      <c r="B251" s="17" t="s">
        <v>23</v>
      </c>
      <c r="C251" s="17" t="s">
        <v>1550</v>
      </c>
      <c r="D251" s="12" t="s">
        <v>41</v>
      </c>
      <c r="E251" s="18" t="s">
        <v>1551</v>
      </c>
      <c r="F251" s="19" t="s">
        <v>106</v>
      </c>
      <c r="G251" s="20">
        <v>3.3</v>
      </c>
      <c r="H251" s="21">
        <v>0</v>
      </c>
      <c r="I251" s="21">
        <f>ROUND(ROUND(H251,2)*ROUND(G251,3),2)</f>
        <v>0</v>
      </c>
      <c r="O251">
        <f>(I251*21)/100</f>
        <v>0</v>
      </c>
      <c r="P251" t="s">
        <v>17</v>
      </c>
    </row>
    <row r="252" spans="1:18" ht="13.2" x14ac:dyDescent="0.25">
      <c r="A252" s="22" t="s">
        <v>44</v>
      </c>
      <c r="E252" s="23" t="s">
        <v>1552</v>
      </c>
    </row>
    <row r="253" spans="1:18" ht="13.2" x14ac:dyDescent="0.25">
      <c r="A253" s="24" t="s">
        <v>46</v>
      </c>
      <c r="E253" s="25" t="s">
        <v>41</v>
      </c>
    </row>
    <row r="254" spans="1:18" ht="13.2" x14ac:dyDescent="0.25">
      <c r="A254" t="s">
        <v>47</v>
      </c>
      <c r="E254" s="23" t="s">
        <v>41</v>
      </c>
    </row>
    <row r="255" spans="1:18" ht="13.2" x14ac:dyDescent="0.25">
      <c r="A255" s="12" t="s">
        <v>39</v>
      </c>
      <c r="B255" s="17" t="s">
        <v>17</v>
      </c>
      <c r="C255" s="17" t="s">
        <v>1553</v>
      </c>
      <c r="D255" s="12" t="s">
        <v>41</v>
      </c>
      <c r="E255" s="18" t="s">
        <v>1554</v>
      </c>
      <c r="F255" s="19" t="s">
        <v>106</v>
      </c>
      <c r="G255" s="20">
        <v>26.89</v>
      </c>
      <c r="H255" s="21">
        <v>0</v>
      </c>
      <c r="I255" s="21">
        <f>ROUND(ROUND(H255,2)*ROUND(G255,3),2)</f>
        <v>0</v>
      </c>
      <c r="O255">
        <f>(I255*21)/100</f>
        <v>0</v>
      </c>
      <c r="P255" t="s">
        <v>17</v>
      </c>
    </row>
    <row r="256" spans="1:18" ht="13.2" x14ac:dyDescent="0.25">
      <c r="A256" s="22" t="s">
        <v>44</v>
      </c>
      <c r="E256" s="23" t="s">
        <v>1555</v>
      </c>
    </row>
    <row r="257" spans="1:5" ht="13.2" x14ac:dyDescent="0.25">
      <c r="A257" s="24" t="s">
        <v>46</v>
      </c>
      <c r="E257" s="25" t="s">
        <v>41</v>
      </c>
    </row>
    <row r="258" spans="1:5" ht="13.2" x14ac:dyDescent="0.25">
      <c r="A258" t="s">
        <v>47</v>
      </c>
      <c r="E258" s="23" t="s">
        <v>41</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0+O8+O61</f>
        <v>0</v>
      </c>
      <c r="P2" t="s">
        <v>16</v>
      </c>
    </row>
    <row r="3" spans="1:18" ht="15" customHeight="1" x14ac:dyDescent="0.25">
      <c r="A3" t="s">
        <v>1</v>
      </c>
      <c r="B3" s="7" t="s">
        <v>4</v>
      </c>
      <c r="C3" s="29" t="s">
        <v>5</v>
      </c>
      <c r="D3" s="30"/>
      <c r="E3" s="8" t="s">
        <v>6</v>
      </c>
      <c r="F3" s="1"/>
      <c r="G3" s="4"/>
      <c r="H3" s="3" t="s">
        <v>1556</v>
      </c>
      <c r="I3" s="26">
        <f>0+I8+I61</f>
        <v>0</v>
      </c>
      <c r="O3" t="s">
        <v>13</v>
      </c>
      <c r="P3" t="s">
        <v>17</v>
      </c>
    </row>
    <row r="4" spans="1:18" ht="15" customHeight="1" x14ac:dyDescent="0.25">
      <c r="A4" t="s">
        <v>7</v>
      </c>
      <c r="B4" s="10" t="s">
        <v>12</v>
      </c>
      <c r="C4" s="31" t="s">
        <v>1556</v>
      </c>
      <c r="D4" s="32"/>
      <c r="E4" s="11" t="s">
        <v>1557</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1376</v>
      </c>
      <c r="D8" s="13"/>
      <c r="E8" s="15" t="s">
        <v>1377</v>
      </c>
      <c r="F8" s="13"/>
      <c r="G8" s="13"/>
      <c r="H8" s="13"/>
      <c r="I8" s="16">
        <f>0+Q8</f>
        <v>0</v>
      </c>
      <c r="O8">
        <f>0+R8</f>
        <v>0</v>
      </c>
      <c r="Q8">
        <f>0+I9+I13+I17+I21+I25+I29+I33+I37+I41+I45+I49+I53+I57</f>
        <v>0</v>
      </c>
      <c r="R8">
        <f>0+O9+O13+O17+O21+O25+O29+O33+O37+O41+O45+O49+O53+O57</f>
        <v>0</v>
      </c>
    </row>
    <row r="9" spans="1:18" ht="26.4" x14ac:dyDescent="0.25">
      <c r="A9" s="12" t="s">
        <v>39</v>
      </c>
      <c r="B9" s="17" t="s">
        <v>23</v>
      </c>
      <c r="C9" s="17" t="s">
        <v>1558</v>
      </c>
      <c r="D9" s="12" t="s">
        <v>41</v>
      </c>
      <c r="E9" s="18" t="s">
        <v>1559</v>
      </c>
      <c r="F9" s="19" t="s">
        <v>127</v>
      </c>
      <c r="G9" s="20">
        <v>3</v>
      </c>
      <c r="H9" s="21">
        <v>0</v>
      </c>
      <c r="I9" s="21">
        <f>ROUND(ROUND(H9,2)*ROUND(G9,3),2)</f>
        <v>0</v>
      </c>
      <c r="O9">
        <f>(I9*21)/100</f>
        <v>0</v>
      </c>
      <c r="P9" t="s">
        <v>17</v>
      </c>
    </row>
    <row r="10" spans="1:18" ht="26.4" x14ac:dyDescent="0.25">
      <c r="A10" s="22" t="s">
        <v>44</v>
      </c>
      <c r="E10" s="23" t="s">
        <v>1560</v>
      </c>
    </row>
    <row r="11" spans="1:18" ht="13.2" x14ac:dyDescent="0.25">
      <c r="A11" s="24" t="s">
        <v>46</v>
      </c>
      <c r="E11" s="25" t="s">
        <v>41</v>
      </c>
    </row>
    <row r="12" spans="1:18" ht="13.2" x14ac:dyDescent="0.25">
      <c r="A12" t="s">
        <v>47</v>
      </c>
      <c r="E12" s="23" t="s">
        <v>41</v>
      </c>
    </row>
    <row r="13" spans="1:18" ht="26.4" x14ac:dyDescent="0.25">
      <c r="A13" s="12" t="s">
        <v>39</v>
      </c>
      <c r="B13" s="17" t="s">
        <v>36</v>
      </c>
      <c r="C13" s="17" t="s">
        <v>1561</v>
      </c>
      <c r="D13" s="12" t="s">
        <v>41</v>
      </c>
      <c r="E13" s="18" t="s">
        <v>1562</v>
      </c>
      <c r="F13" s="19" t="s">
        <v>127</v>
      </c>
      <c r="G13" s="20">
        <v>5</v>
      </c>
      <c r="H13" s="21">
        <v>0</v>
      </c>
      <c r="I13" s="21">
        <f>ROUND(ROUND(H13,2)*ROUND(G13,3),2)</f>
        <v>0</v>
      </c>
      <c r="O13">
        <f>(I13*21)/100</f>
        <v>0</v>
      </c>
      <c r="P13" t="s">
        <v>17</v>
      </c>
    </row>
    <row r="14" spans="1:18" ht="26.4" x14ac:dyDescent="0.25">
      <c r="A14" s="22" t="s">
        <v>44</v>
      </c>
      <c r="E14" s="23" t="s">
        <v>1563</v>
      </c>
    </row>
    <row r="15" spans="1:18" ht="13.2" x14ac:dyDescent="0.25">
      <c r="A15" s="24" t="s">
        <v>46</v>
      </c>
      <c r="E15" s="25" t="s">
        <v>41</v>
      </c>
    </row>
    <row r="16" spans="1:18" ht="13.2" x14ac:dyDescent="0.25">
      <c r="A16" t="s">
        <v>47</v>
      </c>
      <c r="E16" s="23" t="s">
        <v>41</v>
      </c>
    </row>
    <row r="17" spans="1:16" ht="26.4" x14ac:dyDescent="0.25">
      <c r="A17" s="12" t="s">
        <v>39</v>
      </c>
      <c r="B17" s="17" t="s">
        <v>164</v>
      </c>
      <c r="C17" s="17" t="s">
        <v>1564</v>
      </c>
      <c r="D17" s="12" t="s">
        <v>41</v>
      </c>
      <c r="E17" s="18" t="s">
        <v>1565</v>
      </c>
      <c r="F17" s="19" t="s">
        <v>127</v>
      </c>
      <c r="G17" s="20">
        <v>1</v>
      </c>
      <c r="H17" s="21">
        <v>0</v>
      </c>
      <c r="I17" s="21">
        <f>ROUND(ROUND(H17,2)*ROUND(G17,3),2)</f>
        <v>0</v>
      </c>
      <c r="O17">
        <f>(I17*21)/100</f>
        <v>0</v>
      </c>
      <c r="P17" t="s">
        <v>17</v>
      </c>
    </row>
    <row r="18" spans="1:16" ht="26.4" x14ac:dyDescent="0.25">
      <c r="A18" s="22" t="s">
        <v>44</v>
      </c>
      <c r="E18" s="23" t="s">
        <v>1566</v>
      </c>
    </row>
    <row r="19" spans="1:16" ht="13.2" x14ac:dyDescent="0.25">
      <c r="A19" s="24" t="s">
        <v>46</v>
      </c>
      <c r="E19" s="25" t="s">
        <v>41</v>
      </c>
    </row>
    <row r="20" spans="1:16" ht="13.2" x14ac:dyDescent="0.25">
      <c r="A20" t="s">
        <v>47</v>
      </c>
      <c r="E20" s="23" t="s">
        <v>41</v>
      </c>
    </row>
    <row r="21" spans="1:16" ht="26.4" x14ac:dyDescent="0.25">
      <c r="A21" s="12" t="s">
        <v>39</v>
      </c>
      <c r="B21" s="17" t="s">
        <v>77</v>
      </c>
      <c r="C21" s="17" t="s">
        <v>1567</v>
      </c>
      <c r="D21" s="12" t="s">
        <v>41</v>
      </c>
      <c r="E21" s="18" t="s">
        <v>1568</v>
      </c>
      <c r="F21" s="19" t="s">
        <v>173</v>
      </c>
      <c r="G21" s="20">
        <v>8</v>
      </c>
      <c r="H21" s="21">
        <v>0</v>
      </c>
      <c r="I21" s="21">
        <f>ROUND(ROUND(H21,2)*ROUND(G21,3),2)</f>
        <v>0</v>
      </c>
      <c r="O21">
        <f>(I21*21)/100</f>
        <v>0</v>
      </c>
      <c r="P21" t="s">
        <v>17</v>
      </c>
    </row>
    <row r="22" spans="1:16" ht="39.6" x14ac:dyDescent="0.25">
      <c r="A22" s="22" t="s">
        <v>44</v>
      </c>
      <c r="E22" s="23" t="s">
        <v>1569</v>
      </c>
    </row>
    <row r="23" spans="1:16" ht="13.2" x14ac:dyDescent="0.25">
      <c r="A23" s="24" t="s">
        <v>46</v>
      </c>
      <c r="E23" s="25" t="s">
        <v>41</v>
      </c>
    </row>
    <row r="24" spans="1:16" ht="13.2" x14ac:dyDescent="0.25">
      <c r="A24" t="s">
        <v>47</v>
      </c>
      <c r="E24" s="23" t="s">
        <v>41</v>
      </c>
    </row>
    <row r="25" spans="1:16" ht="26.4" x14ac:dyDescent="0.25">
      <c r="A25" s="12" t="s">
        <v>39</v>
      </c>
      <c r="B25" s="17" t="s">
        <v>16</v>
      </c>
      <c r="C25" s="17" t="s">
        <v>1570</v>
      </c>
      <c r="D25" s="12" t="s">
        <v>41</v>
      </c>
      <c r="E25" s="18" t="s">
        <v>1571</v>
      </c>
      <c r="F25" s="19" t="s">
        <v>173</v>
      </c>
      <c r="G25" s="20">
        <v>146</v>
      </c>
      <c r="H25" s="21">
        <v>0</v>
      </c>
      <c r="I25" s="21">
        <f>ROUND(ROUND(H25,2)*ROUND(G25,3),2)</f>
        <v>0</v>
      </c>
      <c r="O25">
        <f>(I25*21)/100</f>
        <v>0</v>
      </c>
      <c r="P25" t="s">
        <v>17</v>
      </c>
    </row>
    <row r="26" spans="1:16" ht="39.6" x14ac:dyDescent="0.25">
      <c r="A26" s="22" t="s">
        <v>44</v>
      </c>
      <c r="E26" s="23" t="s">
        <v>1572</v>
      </c>
    </row>
    <row r="27" spans="1:16" ht="13.2" x14ac:dyDescent="0.25">
      <c r="A27" s="24" t="s">
        <v>46</v>
      </c>
      <c r="E27" s="25" t="s">
        <v>41</v>
      </c>
    </row>
    <row r="28" spans="1:16" ht="13.2" x14ac:dyDescent="0.25">
      <c r="A28" t="s">
        <v>47</v>
      </c>
      <c r="E28" s="23" t="s">
        <v>41</v>
      </c>
    </row>
    <row r="29" spans="1:16" ht="26.4" x14ac:dyDescent="0.25">
      <c r="A29" s="12" t="s">
        <v>39</v>
      </c>
      <c r="B29" s="17" t="s">
        <v>17</v>
      </c>
      <c r="C29" s="17" t="s">
        <v>1573</v>
      </c>
      <c r="D29" s="12" t="s">
        <v>41</v>
      </c>
      <c r="E29" s="18" t="s">
        <v>1574</v>
      </c>
      <c r="F29" s="19" t="s">
        <v>173</v>
      </c>
      <c r="G29" s="20">
        <v>146</v>
      </c>
      <c r="H29" s="21">
        <v>0</v>
      </c>
      <c r="I29" s="21">
        <f>ROUND(ROUND(H29,2)*ROUND(G29,3),2)</f>
        <v>0</v>
      </c>
      <c r="O29">
        <f>(I29*21)/100</f>
        <v>0</v>
      </c>
      <c r="P29" t="s">
        <v>17</v>
      </c>
    </row>
    <row r="30" spans="1:16" ht="39.6" x14ac:dyDescent="0.25">
      <c r="A30" s="22" t="s">
        <v>44</v>
      </c>
      <c r="E30" s="23" t="s">
        <v>1575</v>
      </c>
    </row>
    <row r="31" spans="1:16" ht="13.2" x14ac:dyDescent="0.25">
      <c r="A31" s="24" t="s">
        <v>46</v>
      </c>
      <c r="E31" s="25" t="s">
        <v>41</v>
      </c>
    </row>
    <row r="32" spans="1:16" ht="13.2" x14ac:dyDescent="0.25">
      <c r="A32" t="s">
        <v>47</v>
      </c>
      <c r="E32" s="23" t="s">
        <v>41</v>
      </c>
    </row>
    <row r="33" spans="1:16" ht="13.2" x14ac:dyDescent="0.25">
      <c r="A33" s="12" t="s">
        <v>39</v>
      </c>
      <c r="B33" s="17" t="s">
        <v>31</v>
      </c>
      <c r="C33" s="17" t="s">
        <v>1576</v>
      </c>
      <c r="D33" s="12" t="s">
        <v>41</v>
      </c>
      <c r="E33" s="18" t="s">
        <v>1577</v>
      </c>
      <c r="F33" s="19" t="s">
        <v>127</v>
      </c>
      <c r="G33" s="20">
        <v>1</v>
      </c>
      <c r="H33" s="21">
        <v>0</v>
      </c>
      <c r="I33" s="21">
        <f>ROUND(ROUND(H33,2)*ROUND(G33,3),2)</f>
        <v>0</v>
      </c>
      <c r="O33">
        <f>(I33*21)/100</f>
        <v>0</v>
      </c>
      <c r="P33" t="s">
        <v>17</v>
      </c>
    </row>
    <row r="34" spans="1:16" ht="13.2" x14ac:dyDescent="0.25">
      <c r="A34" s="22" t="s">
        <v>44</v>
      </c>
      <c r="E34" s="23" t="s">
        <v>1577</v>
      </c>
    </row>
    <row r="35" spans="1:16" ht="13.2" x14ac:dyDescent="0.25">
      <c r="A35" s="24" t="s">
        <v>46</v>
      </c>
      <c r="E35" s="25" t="s">
        <v>41</v>
      </c>
    </row>
    <row r="36" spans="1:16" ht="13.2" x14ac:dyDescent="0.25">
      <c r="A36" t="s">
        <v>47</v>
      </c>
      <c r="E36" s="23" t="s">
        <v>41</v>
      </c>
    </row>
    <row r="37" spans="1:16" ht="13.2" x14ac:dyDescent="0.25">
      <c r="A37" s="12" t="s">
        <v>39</v>
      </c>
      <c r="B37" s="17" t="s">
        <v>29</v>
      </c>
      <c r="C37" s="17" t="s">
        <v>1578</v>
      </c>
      <c r="D37" s="12" t="s">
        <v>41</v>
      </c>
      <c r="E37" s="18" t="s">
        <v>1579</v>
      </c>
      <c r="F37" s="19" t="s">
        <v>127</v>
      </c>
      <c r="G37" s="20">
        <v>1</v>
      </c>
      <c r="H37" s="21">
        <v>0</v>
      </c>
      <c r="I37" s="21">
        <f>ROUND(ROUND(H37,2)*ROUND(G37,3),2)</f>
        <v>0</v>
      </c>
      <c r="O37">
        <f>(I37*21)/100</f>
        <v>0</v>
      </c>
      <c r="P37" t="s">
        <v>17</v>
      </c>
    </row>
    <row r="38" spans="1:16" ht="13.2" x14ac:dyDescent="0.25">
      <c r="A38" s="22" t="s">
        <v>44</v>
      </c>
      <c r="E38" s="23" t="s">
        <v>1579</v>
      </c>
    </row>
    <row r="39" spans="1:16" ht="13.2" x14ac:dyDescent="0.25">
      <c r="A39" s="24" t="s">
        <v>46</v>
      </c>
      <c r="E39" s="25" t="s">
        <v>41</v>
      </c>
    </row>
    <row r="40" spans="1:16" ht="13.2" x14ac:dyDescent="0.25">
      <c r="A40" t="s">
        <v>47</v>
      </c>
      <c r="E40" s="23" t="s">
        <v>41</v>
      </c>
    </row>
    <row r="41" spans="1:16" ht="13.2" x14ac:dyDescent="0.25">
      <c r="A41" s="12" t="s">
        <v>39</v>
      </c>
      <c r="B41" s="17" t="s">
        <v>34</v>
      </c>
      <c r="C41" s="17" t="s">
        <v>1580</v>
      </c>
      <c r="D41" s="12" t="s">
        <v>41</v>
      </c>
      <c r="E41" s="18" t="s">
        <v>1581</v>
      </c>
      <c r="F41" s="19" t="s">
        <v>173</v>
      </c>
      <c r="G41" s="20">
        <v>8</v>
      </c>
      <c r="H41" s="21">
        <v>0</v>
      </c>
      <c r="I41" s="21">
        <f>ROUND(ROUND(H41,2)*ROUND(G41,3),2)</f>
        <v>0</v>
      </c>
      <c r="O41">
        <f>(I41*21)/100</f>
        <v>0</v>
      </c>
      <c r="P41" t="s">
        <v>17</v>
      </c>
    </row>
    <row r="42" spans="1:16" ht="13.2" x14ac:dyDescent="0.25">
      <c r="A42" s="22" t="s">
        <v>44</v>
      </c>
      <c r="E42" s="23" t="s">
        <v>1581</v>
      </c>
    </row>
    <row r="43" spans="1:16" ht="13.2" x14ac:dyDescent="0.25">
      <c r="A43" s="24" t="s">
        <v>46</v>
      </c>
      <c r="E43" s="25" t="s">
        <v>41</v>
      </c>
    </row>
    <row r="44" spans="1:16" ht="13.2" x14ac:dyDescent="0.25">
      <c r="A44" t="s">
        <v>47</v>
      </c>
      <c r="E44" s="23" t="s">
        <v>41</v>
      </c>
    </row>
    <row r="45" spans="1:16" ht="13.2" x14ac:dyDescent="0.25">
      <c r="A45" s="12" t="s">
        <v>39</v>
      </c>
      <c r="B45" s="17" t="s">
        <v>27</v>
      </c>
      <c r="C45" s="17" t="s">
        <v>1431</v>
      </c>
      <c r="D45" s="12" t="s">
        <v>41</v>
      </c>
      <c r="E45" s="18" t="s">
        <v>1432</v>
      </c>
      <c r="F45" s="19" t="s">
        <v>173</v>
      </c>
      <c r="G45" s="20">
        <v>146</v>
      </c>
      <c r="H45" s="21">
        <v>0</v>
      </c>
      <c r="I45" s="21">
        <f>ROUND(ROUND(H45,2)*ROUND(G45,3),2)</f>
        <v>0</v>
      </c>
      <c r="O45">
        <f>(I45*21)/100</f>
        <v>0</v>
      </c>
      <c r="P45" t="s">
        <v>17</v>
      </c>
    </row>
    <row r="46" spans="1:16" ht="13.2" x14ac:dyDescent="0.25">
      <c r="A46" s="22" t="s">
        <v>44</v>
      </c>
      <c r="E46" s="23" t="s">
        <v>1432</v>
      </c>
    </row>
    <row r="47" spans="1:16" ht="13.2" x14ac:dyDescent="0.25">
      <c r="A47" s="24" t="s">
        <v>46</v>
      </c>
      <c r="E47" s="25" t="s">
        <v>41</v>
      </c>
    </row>
    <row r="48" spans="1:16" ht="13.2" x14ac:dyDescent="0.25">
      <c r="A48" t="s">
        <v>47</v>
      </c>
      <c r="E48" s="23" t="s">
        <v>41</v>
      </c>
    </row>
    <row r="49" spans="1:18" ht="13.2" x14ac:dyDescent="0.25">
      <c r="A49" s="12" t="s">
        <v>39</v>
      </c>
      <c r="B49" s="17" t="s">
        <v>82</v>
      </c>
      <c r="C49" s="17" t="s">
        <v>1582</v>
      </c>
      <c r="D49" s="12" t="s">
        <v>41</v>
      </c>
      <c r="E49" s="18" t="s">
        <v>1583</v>
      </c>
      <c r="F49" s="19" t="s">
        <v>127</v>
      </c>
      <c r="G49" s="20">
        <v>4</v>
      </c>
      <c r="H49" s="21">
        <v>0</v>
      </c>
      <c r="I49" s="21">
        <f>ROUND(ROUND(H49,2)*ROUND(G49,3),2)</f>
        <v>0</v>
      </c>
      <c r="O49">
        <f>(I49*21)/100</f>
        <v>0</v>
      </c>
      <c r="P49" t="s">
        <v>17</v>
      </c>
    </row>
    <row r="50" spans="1:18" ht="13.2" x14ac:dyDescent="0.25">
      <c r="A50" s="22" t="s">
        <v>44</v>
      </c>
      <c r="E50" s="23" t="s">
        <v>1583</v>
      </c>
    </row>
    <row r="51" spans="1:18" ht="13.2" x14ac:dyDescent="0.25">
      <c r="A51" s="24" t="s">
        <v>46</v>
      </c>
      <c r="E51" s="25" t="s">
        <v>41</v>
      </c>
    </row>
    <row r="52" spans="1:18" ht="13.2" x14ac:dyDescent="0.25">
      <c r="A52" t="s">
        <v>47</v>
      </c>
      <c r="E52" s="23" t="s">
        <v>41</v>
      </c>
    </row>
    <row r="53" spans="1:18" ht="13.2" x14ac:dyDescent="0.25">
      <c r="A53" s="12" t="s">
        <v>39</v>
      </c>
      <c r="B53" s="17" t="s">
        <v>158</v>
      </c>
      <c r="C53" s="17" t="s">
        <v>1584</v>
      </c>
      <c r="D53" s="12" t="s">
        <v>41</v>
      </c>
      <c r="E53" s="18" t="s">
        <v>1585</v>
      </c>
      <c r="F53" s="19" t="s">
        <v>127</v>
      </c>
      <c r="G53" s="20">
        <v>1</v>
      </c>
      <c r="H53" s="21">
        <v>0</v>
      </c>
      <c r="I53" s="21">
        <f>ROUND(ROUND(H53,2)*ROUND(G53,3),2)</f>
        <v>0</v>
      </c>
      <c r="O53">
        <f>(I53*21)/100</f>
        <v>0</v>
      </c>
      <c r="P53" t="s">
        <v>17</v>
      </c>
    </row>
    <row r="54" spans="1:18" ht="13.2" x14ac:dyDescent="0.25">
      <c r="A54" s="22" t="s">
        <v>44</v>
      </c>
      <c r="E54" s="23" t="s">
        <v>1583</v>
      </c>
    </row>
    <row r="55" spans="1:18" ht="13.2" x14ac:dyDescent="0.25">
      <c r="A55" s="24" t="s">
        <v>46</v>
      </c>
      <c r="E55" s="25" t="s">
        <v>41</v>
      </c>
    </row>
    <row r="56" spans="1:18" ht="13.2" x14ac:dyDescent="0.25">
      <c r="A56" t="s">
        <v>47</v>
      </c>
      <c r="E56" s="23" t="s">
        <v>41</v>
      </c>
    </row>
    <row r="57" spans="1:18" ht="13.2" x14ac:dyDescent="0.25">
      <c r="A57" s="12" t="s">
        <v>39</v>
      </c>
      <c r="B57" s="17" t="s">
        <v>134</v>
      </c>
      <c r="C57" s="17" t="s">
        <v>1586</v>
      </c>
      <c r="D57" s="12" t="s">
        <v>41</v>
      </c>
      <c r="E57" s="18" t="s">
        <v>1587</v>
      </c>
      <c r="F57" s="19" t="s">
        <v>127</v>
      </c>
      <c r="G57" s="20">
        <v>1</v>
      </c>
      <c r="H57" s="21">
        <v>0</v>
      </c>
      <c r="I57" s="21">
        <f>ROUND(ROUND(H57,2)*ROUND(G57,3),2)</f>
        <v>0</v>
      </c>
      <c r="O57">
        <f>(I57*21)/100</f>
        <v>0</v>
      </c>
      <c r="P57" t="s">
        <v>17</v>
      </c>
    </row>
    <row r="58" spans="1:18" ht="13.2" x14ac:dyDescent="0.25">
      <c r="A58" s="22" t="s">
        <v>44</v>
      </c>
      <c r="E58" s="23" t="s">
        <v>41</v>
      </c>
    </row>
    <row r="59" spans="1:18" ht="13.2" x14ac:dyDescent="0.25">
      <c r="A59" s="24" t="s">
        <v>46</v>
      </c>
      <c r="E59" s="25" t="s">
        <v>41</v>
      </c>
    </row>
    <row r="60" spans="1:18" ht="13.2" x14ac:dyDescent="0.25">
      <c r="A60" t="s">
        <v>47</v>
      </c>
      <c r="E60" s="23" t="s">
        <v>41</v>
      </c>
    </row>
    <row r="61" spans="1:18" ht="12.75" customHeight="1" x14ac:dyDescent="0.25">
      <c r="A61" s="5" t="s">
        <v>37</v>
      </c>
      <c r="B61" s="5"/>
      <c r="C61" s="27" t="s">
        <v>1453</v>
      </c>
      <c r="D61" s="5"/>
      <c r="E61" s="15" t="s">
        <v>1454</v>
      </c>
      <c r="F61" s="5"/>
      <c r="G61" s="5"/>
      <c r="H61" s="5"/>
      <c r="I61" s="28">
        <f>0+Q61</f>
        <v>0</v>
      </c>
      <c r="O61">
        <f>0+R61</f>
        <v>0</v>
      </c>
      <c r="Q61">
        <f>0+I62+I66+I70+I74+I78+I82+I86+I90+I94</f>
        <v>0</v>
      </c>
      <c r="R61">
        <f>0+O62+O66+O70+O74+O78+O82+O86+O90+O94</f>
        <v>0</v>
      </c>
    </row>
    <row r="62" spans="1:18" ht="13.2" x14ac:dyDescent="0.25">
      <c r="A62" s="12" t="s">
        <v>39</v>
      </c>
      <c r="B62" s="17" t="s">
        <v>184</v>
      </c>
      <c r="C62" s="17" t="s">
        <v>1459</v>
      </c>
      <c r="D62" s="12" t="s">
        <v>41</v>
      </c>
      <c r="E62" s="18" t="s">
        <v>1460</v>
      </c>
      <c r="F62" s="19" t="s">
        <v>173</v>
      </c>
      <c r="G62" s="20">
        <v>146</v>
      </c>
      <c r="H62" s="21">
        <v>0</v>
      </c>
      <c r="I62" s="21">
        <f>ROUND(ROUND(H62,2)*ROUND(G62,3),2)</f>
        <v>0</v>
      </c>
      <c r="O62">
        <f>(I62*21)/100</f>
        <v>0</v>
      </c>
      <c r="P62" t="s">
        <v>17</v>
      </c>
    </row>
    <row r="63" spans="1:18" ht="79.2" x14ac:dyDescent="0.25">
      <c r="A63" s="22" t="s">
        <v>44</v>
      </c>
      <c r="E63" s="23" t="s">
        <v>1461</v>
      </c>
    </row>
    <row r="64" spans="1:18" ht="13.2" x14ac:dyDescent="0.25">
      <c r="A64" s="24" t="s">
        <v>46</v>
      </c>
      <c r="E64" s="25" t="s">
        <v>41</v>
      </c>
    </row>
    <row r="65" spans="1:16" ht="13.2" x14ac:dyDescent="0.25">
      <c r="A65" t="s">
        <v>47</v>
      </c>
      <c r="E65" s="23" t="s">
        <v>41</v>
      </c>
    </row>
    <row r="66" spans="1:16" ht="13.2" x14ac:dyDescent="0.25">
      <c r="A66" s="12" t="s">
        <v>39</v>
      </c>
      <c r="B66" s="17" t="s">
        <v>98</v>
      </c>
      <c r="C66" s="17" t="s">
        <v>1463</v>
      </c>
      <c r="D66" s="12" t="s">
        <v>41</v>
      </c>
      <c r="E66" s="18" t="s">
        <v>1464</v>
      </c>
      <c r="F66" s="19" t="s">
        <v>173</v>
      </c>
      <c r="G66" s="20">
        <v>88</v>
      </c>
      <c r="H66" s="21">
        <v>0</v>
      </c>
      <c r="I66" s="21">
        <f>ROUND(ROUND(H66,2)*ROUND(G66,3),2)</f>
        <v>0</v>
      </c>
      <c r="O66">
        <f>(I66*21)/100</f>
        <v>0</v>
      </c>
      <c r="P66" t="s">
        <v>17</v>
      </c>
    </row>
    <row r="67" spans="1:16" ht="13.2" x14ac:dyDescent="0.25">
      <c r="A67" s="22" t="s">
        <v>44</v>
      </c>
      <c r="E67" s="23" t="s">
        <v>1465</v>
      </c>
    </row>
    <row r="68" spans="1:16" ht="13.2" x14ac:dyDescent="0.25">
      <c r="A68" s="24" t="s">
        <v>46</v>
      </c>
      <c r="E68" s="25" t="s">
        <v>41</v>
      </c>
    </row>
    <row r="69" spans="1:16" ht="13.2" x14ac:dyDescent="0.25">
      <c r="A69" t="s">
        <v>47</v>
      </c>
      <c r="E69" s="23" t="s">
        <v>41</v>
      </c>
    </row>
    <row r="70" spans="1:16" ht="13.2" x14ac:dyDescent="0.25">
      <c r="A70" s="12" t="s">
        <v>39</v>
      </c>
      <c r="B70" s="17" t="s">
        <v>95</v>
      </c>
      <c r="C70" s="17" t="s">
        <v>1588</v>
      </c>
      <c r="D70" s="12" t="s">
        <v>41</v>
      </c>
      <c r="E70" s="18" t="s">
        <v>1589</v>
      </c>
      <c r="F70" s="19" t="s">
        <v>173</v>
      </c>
      <c r="G70" s="20">
        <v>146</v>
      </c>
      <c r="H70" s="21">
        <v>0</v>
      </c>
      <c r="I70" s="21">
        <f>ROUND(ROUND(H70,2)*ROUND(G70,3),2)</f>
        <v>0</v>
      </c>
      <c r="O70">
        <f>(I70*21)/100</f>
        <v>0</v>
      </c>
      <c r="P70" t="s">
        <v>17</v>
      </c>
    </row>
    <row r="71" spans="1:16" ht="26.4" x14ac:dyDescent="0.25">
      <c r="A71" s="22" t="s">
        <v>44</v>
      </c>
      <c r="E71" s="23" t="s">
        <v>1590</v>
      </c>
    </row>
    <row r="72" spans="1:16" ht="13.2" x14ac:dyDescent="0.25">
      <c r="A72" s="24" t="s">
        <v>46</v>
      </c>
      <c r="E72" s="25" t="s">
        <v>41</v>
      </c>
    </row>
    <row r="73" spans="1:16" ht="13.2" x14ac:dyDescent="0.25">
      <c r="A73" t="s">
        <v>47</v>
      </c>
      <c r="E73" s="23" t="s">
        <v>41</v>
      </c>
    </row>
    <row r="74" spans="1:16" ht="13.2" x14ac:dyDescent="0.25">
      <c r="A74" s="12" t="s">
        <v>39</v>
      </c>
      <c r="B74" s="17" t="s">
        <v>199</v>
      </c>
      <c r="C74" s="17" t="s">
        <v>1475</v>
      </c>
      <c r="D74" s="12" t="s">
        <v>41</v>
      </c>
      <c r="E74" s="18" t="s">
        <v>1476</v>
      </c>
      <c r="F74" s="19" t="s">
        <v>173</v>
      </c>
      <c r="G74" s="20">
        <v>25</v>
      </c>
      <c r="H74" s="21">
        <v>0</v>
      </c>
      <c r="I74" s="21">
        <f>ROUND(ROUND(H74,2)*ROUND(G74,3),2)</f>
        <v>0</v>
      </c>
      <c r="O74">
        <f>(I74*21)/100</f>
        <v>0</v>
      </c>
      <c r="P74" t="s">
        <v>17</v>
      </c>
    </row>
    <row r="75" spans="1:16" ht="26.4" x14ac:dyDescent="0.25">
      <c r="A75" s="22" t="s">
        <v>44</v>
      </c>
      <c r="E75" s="23" t="s">
        <v>1477</v>
      </c>
    </row>
    <row r="76" spans="1:16" ht="13.2" x14ac:dyDescent="0.25">
      <c r="A76" s="24" t="s">
        <v>46</v>
      </c>
      <c r="E76" s="25" t="s">
        <v>41</v>
      </c>
    </row>
    <row r="77" spans="1:16" ht="13.2" x14ac:dyDescent="0.25">
      <c r="A77" t="s">
        <v>47</v>
      </c>
      <c r="E77" s="23" t="s">
        <v>41</v>
      </c>
    </row>
    <row r="78" spans="1:16" ht="13.2" x14ac:dyDescent="0.25">
      <c r="A78" s="12" t="s">
        <v>39</v>
      </c>
      <c r="B78" s="17" t="s">
        <v>89</v>
      </c>
      <c r="C78" s="17" t="s">
        <v>1499</v>
      </c>
      <c r="D78" s="12" t="s">
        <v>41</v>
      </c>
      <c r="E78" s="18" t="s">
        <v>1500</v>
      </c>
      <c r="F78" s="19" t="s">
        <v>173</v>
      </c>
      <c r="G78" s="20">
        <v>146</v>
      </c>
      <c r="H78" s="21">
        <v>0</v>
      </c>
      <c r="I78" s="21">
        <f>ROUND(ROUND(H78,2)*ROUND(G78,3),2)</f>
        <v>0</v>
      </c>
      <c r="O78">
        <f>(I78*21)/100</f>
        <v>0</v>
      </c>
      <c r="P78" t="s">
        <v>17</v>
      </c>
    </row>
    <row r="79" spans="1:16" ht="26.4" x14ac:dyDescent="0.25">
      <c r="A79" s="22" t="s">
        <v>44</v>
      </c>
      <c r="E79" s="23" t="s">
        <v>1501</v>
      </c>
    </row>
    <row r="80" spans="1:16" ht="13.2" x14ac:dyDescent="0.25">
      <c r="A80" s="24" t="s">
        <v>46</v>
      </c>
      <c r="E80" s="25" t="s">
        <v>41</v>
      </c>
    </row>
    <row r="81" spans="1:16" ht="13.2" x14ac:dyDescent="0.25">
      <c r="A81" t="s">
        <v>47</v>
      </c>
      <c r="E81" s="23" t="s">
        <v>41</v>
      </c>
    </row>
    <row r="82" spans="1:16" ht="13.2" x14ac:dyDescent="0.25">
      <c r="A82" s="12" t="s">
        <v>39</v>
      </c>
      <c r="B82" s="17" t="s">
        <v>92</v>
      </c>
      <c r="C82" s="17" t="s">
        <v>1505</v>
      </c>
      <c r="D82" s="12" t="s">
        <v>41</v>
      </c>
      <c r="E82" s="18" t="s">
        <v>1506</v>
      </c>
      <c r="F82" s="19" t="s">
        <v>173</v>
      </c>
      <c r="G82" s="20">
        <v>146</v>
      </c>
      <c r="H82" s="21">
        <v>0</v>
      </c>
      <c r="I82" s="21">
        <f>ROUND(ROUND(H82,2)*ROUND(G82,3),2)</f>
        <v>0</v>
      </c>
      <c r="O82">
        <f>(I82*21)/100</f>
        <v>0</v>
      </c>
      <c r="P82" t="s">
        <v>17</v>
      </c>
    </row>
    <row r="83" spans="1:16" ht="39.6" x14ac:dyDescent="0.25">
      <c r="A83" s="22" t="s">
        <v>44</v>
      </c>
      <c r="E83" s="23" t="s">
        <v>1507</v>
      </c>
    </row>
    <row r="84" spans="1:16" ht="13.2" x14ac:dyDescent="0.25">
      <c r="A84" s="24" t="s">
        <v>46</v>
      </c>
      <c r="E84" s="25" t="s">
        <v>41</v>
      </c>
    </row>
    <row r="85" spans="1:16" ht="13.2" x14ac:dyDescent="0.25">
      <c r="A85" t="s">
        <v>47</v>
      </c>
      <c r="E85" s="23" t="s">
        <v>41</v>
      </c>
    </row>
    <row r="86" spans="1:16" ht="13.2" x14ac:dyDescent="0.25">
      <c r="A86" s="12" t="s">
        <v>39</v>
      </c>
      <c r="B86" s="17" t="s">
        <v>85</v>
      </c>
      <c r="C86" s="17" t="s">
        <v>1511</v>
      </c>
      <c r="D86" s="12" t="s">
        <v>41</v>
      </c>
      <c r="E86" s="18" t="s">
        <v>1512</v>
      </c>
      <c r="F86" s="19" t="s">
        <v>173</v>
      </c>
      <c r="G86" s="20">
        <v>25</v>
      </c>
      <c r="H86" s="21">
        <v>0</v>
      </c>
      <c r="I86" s="21">
        <f>ROUND(ROUND(H86,2)*ROUND(G86,3),2)</f>
        <v>0</v>
      </c>
      <c r="O86">
        <f>(I86*21)/100</f>
        <v>0</v>
      </c>
      <c r="P86" t="s">
        <v>17</v>
      </c>
    </row>
    <row r="87" spans="1:16" ht="39.6" x14ac:dyDescent="0.25">
      <c r="A87" s="22" t="s">
        <v>44</v>
      </c>
      <c r="E87" s="23" t="s">
        <v>1513</v>
      </c>
    </row>
    <row r="88" spans="1:16" ht="13.2" x14ac:dyDescent="0.25">
      <c r="A88" s="24" t="s">
        <v>46</v>
      </c>
      <c r="E88" s="25" t="s">
        <v>41</v>
      </c>
    </row>
    <row r="89" spans="1:16" ht="13.2" x14ac:dyDescent="0.25">
      <c r="A89" t="s">
        <v>47</v>
      </c>
      <c r="E89" s="23" t="s">
        <v>41</v>
      </c>
    </row>
    <row r="90" spans="1:16" ht="13.2" x14ac:dyDescent="0.25">
      <c r="A90" s="12" t="s">
        <v>39</v>
      </c>
      <c r="B90" s="17" t="s">
        <v>291</v>
      </c>
      <c r="C90" s="17" t="s">
        <v>1443</v>
      </c>
      <c r="D90" s="12" t="s">
        <v>41</v>
      </c>
      <c r="E90" s="18" t="s">
        <v>1538</v>
      </c>
      <c r="F90" s="19" t="s">
        <v>127</v>
      </c>
      <c r="G90" s="20">
        <v>8</v>
      </c>
      <c r="H90" s="21">
        <v>0</v>
      </c>
      <c r="I90" s="21">
        <f>ROUND(ROUND(H90,2)*ROUND(G90,3),2)</f>
        <v>0</v>
      </c>
      <c r="O90">
        <f>(I90*21)/100</f>
        <v>0</v>
      </c>
      <c r="P90" t="s">
        <v>17</v>
      </c>
    </row>
    <row r="91" spans="1:16" ht="13.2" x14ac:dyDescent="0.25">
      <c r="A91" s="22" t="s">
        <v>44</v>
      </c>
      <c r="E91" s="23" t="s">
        <v>41</v>
      </c>
    </row>
    <row r="92" spans="1:16" ht="13.2" x14ac:dyDescent="0.25">
      <c r="A92" s="24" t="s">
        <v>46</v>
      </c>
      <c r="E92" s="25" t="s">
        <v>41</v>
      </c>
    </row>
    <row r="93" spans="1:16" ht="13.2" x14ac:dyDescent="0.25">
      <c r="A93" t="s">
        <v>47</v>
      </c>
      <c r="E93" s="23" t="s">
        <v>41</v>
      </c>
    </row>
    <row r="94" spans="1:16" ht="13.2" x14ac:dyDescent="0.25">
      <c r="A94" s="12" t="s">
        <v>39</v>
      </c>
      <c r="B94" s="17" t="s">
        <v>297</v>
      </c>
      <c r="C94" s="17" t="s">
        <v>1445</v>
      </c>
      <c r="D94" s="12" t="s">
        <v>41</v>
      </c>
      <c r="E94" s="18" t="s">
        <v>1541</v>
      </c>
      <c r="F94" s="19" t="s">
        <v>127</v>
      </c>
      <c r="G94" s="20">
        <v>1.333</v>
      </c>
      <c r="H94" s="21">
        <v>0</v>
      </c>
      <c r="I94" s="21">
        <f>ROUND(ROUND(H94,2)*ROUND(G94,3),2)</f>
        <v>0</v>
      </c>
      <c r="O94">
        <f>(I94*21)/100</f>
        <v>0</v>
      </c>
      <c r="P94" t="s">
        <v>17</v>
      </c>
    </row>
    <row r="95" spans="1:16" ht="13.2" x14ac:dyDescent="0.25">
      <c r="A95" s="22" t="s">
        <v>44</v>
      </c>
      <c r="E95" s="23" t="s">
        <v>41</v>
      </c>
    </row>
    <row r="96" spans="1:16" ht="13.2" x14ac:dyDescent="0.25">
      <c r="A96" s="24" t="s">
        <v>46</v>
      </c>
      <c r="E96" s="25" t="s">
        <v>41</v>
      </c>
    </row>
    <row r="97" spans="1:5" ht="13.2" x14ac:dyDescent="0.25">
      <c r="A97" t="s">
        <v>47</v>
      </c>
      <c r="E97" s="23" t="s">
        <v>41</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89"/>
  <sheetViews>
    <sheetView zoomScaleNormal="100" workbookViewId="0">
      <pane ySplit="7" topLeftCell="A8" activePane="bottomLeft" state="frozen"/>
      <selection pane="bottomLeft" activeCell="A8" sqref="A8"/>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0+O8+O93</f>
        <v>0</v>
      </c>
      <c r="P2" t="s">
        <v>16</v>
      </c>
    </row>
    <row r="3" spans="1:18" ht="15" customHeight="1" x14ac:dyDescent="0.25">
      <c r="A3" t="s">
        <v>1</v>
      </c>
      <c r="B3" s="7" t="s">
        <v>4</v>
      </c>
      <c r="C3" s="29" t="s">
        <v>5</v>
      </c>
      <c r="D3" s="30"/>
      <c r="E3" s="8" t="s">
        <v>6</v>
      </c>
      <c r="F3" s="1"/>
      <c r="G3" s="4"/>
      <c r="H3" s="3" t="s">
        <v>1591</v>
      </c>
      <c r="I3" s="26">
        <f>0+I8+I93</f>
        <v>0</v>
      </c>
      <c r="O3" t="s">
        <v>13</v>
      </c>
      <c r="P3" t="s">
        <v>17</v>
      </c>
    </row>
    <row r="4" spans="1:18" ht="15" customHeight="1" x14ac:dyDescent="0.25">
      <c r="A4" t="s">
        <v>7</v>
      </c>
      <c r="B4" s="10" t="s">
        <v>12</v>
      </c>
      <c r="C4" s="31" t="s">
        <v>1591</v>
      </c>
      <c r="D4" s="32"/>
      <c r="E4" s="11" t="s">
        <v>1592</v>
      </c>
      <c r="F4" s="5"/>
      <c r="G4" s="5"/>
      <c r="H4" s="13"/>
      <c r="I4" s="13"/>
      <c r="O4" t="s">
        <v>14</v>
      </c>
      <c r="P4" t="s">
        <v>17</v>
      </c>
    </row>
    <row r="5" spans="1:18" ht="12.75" customHeight="1" x14ac:dyDescent="0.25">
      <c r="A5" s="33" t="s">
        <v>20</v>
      </c>
      <c r="B5" s="33" t="s">
        <v>22</v>
      </c>
      <c r="C5" s="33" t="s">
        <v>24</v>
      </c>
      <c r="D5" s="33" t="s">
        <v>25</v>
      </c>
      <c r="E5" s="33" t="s">
        <v>26</v>
      </c>
      <c r="F5" s="33" t="s">
        <v>28</v>
      </c>
      <c r="G5" s="33" t="s">
        <v>30</v>
      </c>
      <c r="H5" s="33" t="s">
        <v>32</v>
      </c>
      <c r="I5" s="33"/>
      <c r="O5" t="s">
        <v>15</v>
      </c>
      <c r="P5" t="s">
        <v>17</v>
      </c>
    </row>
    <row r="6" spans="1:18" ht="12.75" customHeight="1" x14ac:dyDescent="0.25">
      <c r="A6" s="33"/>
      <c r="B6" s="33"/>
      <c r="C6" s="33"/>
      <c r="D6" s="33"/>
      <c r="E6" s="33"/>
      <c r="F6" s="33"/>
      <c r="G6" s="33"/>
      <c r="H6" s="9" t="s">
        <v>33</v>
      </c>
      <c r="I6" s="9" t="s">
        <v>35</v>
      </c>
    </row>
    <row r="7" spans="1:18" ht="12.75" customHeight="1" x14ac:dyDescent="0.25">
      <c r="A7" s="9" t="s">
        <v>21</v>
      </c>
      <c r="B7" s="9" t="s">
        <v>23</v>
      </c>
      <c r="C7" s="9" t="s">
        <v>17</v>
      </c>
      <c r="D7" s="9" t="s">
        <v>16</v>
      </c>
      <c r="E7" s="9" t="s">
        <v>27</v>
      </c>
      <c r="F7" s="9" t="s">
        <v>29</v>
      </c>
      <c r="G7" s="9" t="s">
        <v>31</v>
      </c>
      <c r="H7" s="9" t="s">
        <v>34</v>
      </c>
      <c r="I7" s="9" t="s">
        <v>36</v>
      </c>
    </row>
    <row r="8" spans="1:18" ht="12.75" customHeight="1" x14ac:dyDescent="0.25">
      <c r="A8" s="13" t="s">
        <v>37</v>
      </c>
      <c r="B8" s="13"/>
      <c r="C8" s="14" t="s">
        <v>23</v>
      </c>
      <c r="D8" s="13"/>
      <c r="E8" s="15" t="s">
        <v>113</v>
      </c>
      <c r="F8" s="13"/>
      <c r="G8" s="13"/>
      <c r="H8" s="13"/>
      <c r="I8" s="16">
        <f>0+Q8</f>
        <v>0</v>
      </c>
      <c r="O8">
        <f>0+R8</f>
        <v>0</v>
      </c>
      <c r="Q8">
        <f>0+I9+I13+I17+I21+I25+I29+I33+I37+I41+I45+I49+I53+I57+I61+I65+I69+I73+I77+I81+I85+I89</f>
        <v>0</v>
      </c>
      <c r="R8">
        <f>0+O9+O13+O17+O21+O25+O29+O33+O37+O41+O45+O49+O53+O57+O61+O65+O69+O73+O77+O81+O85+O89</f>
        <v>0</v>
      </c>
    </row>
    <row r="9" spans="1:18" ht="13.2" x14ac:dyDescent="0.25">
      <c r="A9" s="12" t="s">
        <v>39</v>
      </c>
      <c r="B9" s="17" t="s">
        <v>23</v>
      </c>
      <c r="C9" s="17" t="s">
        <v>1593</v>
      </c>
      <c r="D9" s="12" t="s">
        <v>41</v>
      </c>
      <c r="E9" s="18" t="s">
        <v>1594</v>
      </c>
      <c r="F9" s="19" t="s">
        <v>1595</v>
      </c>
      <c r="G9" s="20">
        <v>1</v>
      </c>
      <c r="H9" s="21">
        <v>0</v>
      </c>
      <c r="I9" s="21">
        <f>ROUND(ROUND(H9,2)*ROUND(G9,3),2)</f>
        <v>0</v>
      </c>
      <c r="O9">
        <f>(I9*21)/100</f>
        <v>0</v>
      </c>
      <c r="P9" t="s">
        <v>17</v>
      </c>
    </row>
    <row r="10" spans="1:18" ht="13.2" x14ac:dyDescent="0.25">
      <c r="A10" s="22" t="s">
        <v>44</v>
      </c>
      <c r="E10" s="23" t="s">
        <v>41</v>
      </c>
    </row>
    <row r="11" spans="1:18" ht="13.2" x14ac:dyDescent="0.25">
      <c r="A11" s="24" t="s">
        <v>46</v>
      </c>
      <c r="E11" s="25" t="s">
        <v>41</v>
      </c>
    </row>
    <row r="12" spans="1:18" ht="13.2" x14ac:dyDescent="0.25">
      <c r="A12" t="s">
        <v>47</v>
      </c>
      <c r="E12" s="23" t="s">
        <v>41</v>
      </c>
    </row>
    <row r="13" spans="1:18" ht="13.2" x14ac:dyDescent="0.25">
      <c r="A13" s="12" t="s">
        <v>39</v>
      </c>
      <c r="B13" s="17" t="s">
        <v>17</v>
      </c>
      <c r="C13" s="17" t="s">
        <v>1596</v>
      </c>
      <c r="D13" s="12" t="s">
        <v>41</v>
      </c>
      <c r="E13" s="18" t="s">
        <v>1597</v>
      </c>
      <c r="F13" s="19" t="s">
        <v>116</v>
      </c>
      <c r="G13" s="20">
        <v>70</v>
      </c>
      <c r="H13" s="21">
        <v>0</v>
      </c>
      <c r="I13" s="21">
        <f>ROUND(ROUND(H13,2)*ROUND(G13,3),2)</f>
        <v>0</v>
      </c>
      <c r="O13">
        <f>(I13*21)/100</f>
        <v>0</v>
      </c>
      <c r="P13" t="s">
        <v>17</v>
      </c>
    </row>
    <row r="14" spans="1:18" ht="13.2" x14ac:dyDescent="0.25">
      <c r="A14" s="22" t="s">
        <v>44</v>
      </c>
      <c r="E14" s="23" t="s">
        <v>41</v>
      </c>
    </row>
    <row r="15" spans="1:18" ht="13.2" x14ac:dyDescent="0.25">
      <c r="A15" s="24" t="s">
        <v>46</v>
      </c>
      <c r="E15" s="25" t="s">
        <v>41</v>
      </c>
    </row>
    <row r="16" spans="1:18" ht="13.2" x14ac:dyDescent="0.25">
      <c r="A16" t="s">
        <v>47</v>
      </c>
      <c r="E16" s="23" t="s">
        <v>41</v>
      </c>
    </row>
    <row r="17" spans="1:16" ht="13.2" x14ac:dyDescent="0.25">
      <c r="A17" s="12" t="s">
        <v>39</v>
      </c>
      <c r="B17" s="17" t="s">
        <v>16</v>
      </c>
      <c r="C17" s="17" t="s">
        <v>1598</v>
      </c>
      <c r="D17" s="12" t="s">
        <v>41</v>
      </c>
      <c r="E17" s="18" t="s">
        <v>1599</v>
      </c>
      <c r="F17" s="19" t="s">
        <v>116</v>
      </c>
      <c r="G17" s="20">
        <v>51</v>
      </c>
      <c r="H17" s="21">
        <v>0</v>
      </c>
      <c r="I17" s="21">
        <f>ROUND(ROUND(H17,2)*ROUND(G17,3),2)</f>
        <v>0</v>
      </c>
      <c r="O17">
        <f>(I17*21)/100</f>
        <v>0</v>
      </c>
      <c r="P17" t="s">
        <v>17</v>
      </c>
    </row>
    <row r="18" spans="1:16" ht="13.2" x14ac:dyDescent="0.25">
      <c r="A18" s="22" t="s">
        <v>44</v>
      </c>
      <c r="E18" s="23" t="s">
        <v>41</v>
      </c>
    </row>
    <row r="19" spans="1:16" ht="13.2" x14ac:dyDescent="0.25">
      <c r="A19" s="24" t="s">
        <v>46</v>
      </c>
      <c r="E19" s="25" t="s">
        <v>41</v>
      </c>
    </row>
    <row r="20" spans="1:16" ht="13.2" x14ac:dyDescent="0.25">
      <c r="A20" t="s">
        <v>47</v>
      </c>
      <c r="E20" s="23" t="s">
        <v>41</v>
      </c>
    </row>
    <row r="21" spans="1:16" ht="13.2" x14ac:dyDescent="0.25">
      <c r="A21" s="12" t="s">
        <v>39</v>
      </c>
      <c r="B21" s="17" t="s">
        <v>27</v>
      </c>
      <c r="C21" s="17" t="s">
        <v>1600</v>
      </c>
      <c r="D21" s="12" t="s">
        <v>41</v>
      </c>
      <c r="E21" s="18" t="s">
        <v>1601</v>
      </c>
      <c r="F21" s="19" t="s">
        <v>173</v>
      </c>
      <c r="G21" s="20">
        <v>182</v>
      </c>
      <c r="H21" s="21">
        <v>0</v>
      </c>
      <c r="I21" s="21">
        <f>ROUND(ROUND(H21,2)*ROUND(G21,3),2)</f>
        <v>0</v>
      </c>
      <c r="O21">
        <f>(I21*21)/100</f>
        <v>0</v>
      </c>
      <c r="P21" t="s">
        <v>17</v>
      </c>
    </row>
    <row r="22" spans="1:16" ht="13.2" x14ac:dyDescent="0.25">
      <c r="A22" s="22" t="s">
        <v>44</v>
      </c>
      <c r="E22" s="23" t="s">
        <v>41</v>
      </c>
    </row>
    <row r="23" spans="1:16" ht="13.2" x14ac:dyDescent="0.25">
      <c r="A23" s="24" t="s">
        <v>46</v>
      </c>
      <c r="E23" s="25" t="s">
        <v>41</v>
      </c>
    </row>
    <row r="24" spans="1:16" ht="13.2" x14ac:dyDescent="0.25">
      <c r="A24" t="s">
        <v>47</v>
      </c>
      <c r="E24" s="23" t="s">
        <v>41</v>
      </c>
    </row>
    <row r="25" spans="1:16" ht="13.2" x14ac:dyDescent="0.25">
      <c r="A25" s="12" t="s">
        <v>39</v>
      </c>
      <c r="B25" s="17" t="s">
        <v>29</v>
      </c>
      <c r="C25" s="17" t="s">
        <v>1602</v>
      </c>
      <c r="D25" s="12" t="s">
        <v>41</v>
      </c>
      <c r="E25" s="18" t="s">
        <v>1603</v>
      </c>
      <c r="F25" s="19" t="s">
        <v>173</v>
      </c>
      <c r="G25" s="20">
        <v>84</v>
      </c>
      <c r="H25" s="21">
        <v>0</v>
      </c>
      <c r="I25" s="21">
        <f>ROUND(ROUND(H25,2)*ROUND(G25,3),2)</f>
        <v>0</v>
      </c>
      <c r="O25">
        <f>(I25*21)/100</f>
        <v>0</v>
      </c>
      <c r="P25" t="s">
        <v>17</v>
      </c>
    </row>
    <row r="26" spans="1:16" ht="13.2" x14ac:dyDescent="0.25">
      <c r="A26" s="22" t="s">
        <v>44</v>
      </c>
      <c r="E26" s="23" t="s">
        <v>41</v>
      </c>
    </row>
    <row r="27" spans="1:16" ht="13.2" x14ac:dyDescent="0.25">
      <c r="A27" s="24" t="s">
        <v>46</v>
      </c>
      <c r="E27" s="25" t="s">
        <v>41</v>
      </c>
    </row>
    <row r="28" spans="1:16" ht="13.2" x14ac:dyDescent="0.25">
      <c r="A28" t="s">
        <v>47</v>
      </c>
      <c r="E28" s="23" t="s">
        <v>41</v>
      </c>
    </row>
    <row r="29" spans="1:16" ht="13.2" x14ac:dyDescent="0.25">
      <c r="A29" s="12" t="s">
        <v>39</v>
      </c>
      <c r="B29" s="17" t="s">
        <v>31</v>
      </c>
      <c r="C29" s="17" t="s">
        <v>1604</v>
      </c>
      <c r="D29" s="12" t="s">
        <v>41</v>
      </c>
      <c r="E29" s="18" t="s">
        <v>1605</v>
      </c>
      <c r="F29" s="19" t="s">
        <v>1322</v>
      </c>
      <c r="G29" s="20">
        <v>1</v>
      </c>
      <c r="H29" s="21">
        <v>0</v>
      </c>
      <c r="I29" s="21">
        <f>ROUND(ROUND(H29,2)*ROUND(G29,3),2)</f>
        <v>0</v>
      </c>
      <c r="O29">
        <f>(I29*21)/100</f>
        <v>0</v>
      </c>
      <c r="P29" t="s">
        <v>17</v>
      </c>
    </row>
    <row r="30" spans="1:16" ht="13.2" x14ac:dyDescent="0.25">
      <c r="A30" s="22" t="s">
        <v>44</v>
      </c>
      <c r="E30" s="23" t="s">
        <v>41</v>
      </c>
    </row>
    <row r="31" spans="1:16" ht="13.2" x14ac:dyDescent="0.25">
      <c r="A31" s="24" t="s">
        <v>46</v>
      </c>
      <c r="E31" s="25" t="s">
        <v>41</v>
      </c>
    </row>
    <row r="32" spans="1:16" ht="13.2" x14ac:dyDescent="0.25">
      <c r="A32" t="s">
        <v>47</v>
      </c>
      <c r="E32" s="23" t="s">
        <v>41</v>
      </c>
    </row>
    <row r="33" spans="1:16" ht="13.2" x14ac:dyDescent="0.25">
      <c r="A33" s="12" t="s">
        <v>39</v>
      </c>
      <c r="B33" s="17" t="s">
        <v>134</v>
      </c>
      <c r="C33" s="17" t="s">
        <v>1606</v>
      </c>
      <c r="D33" s="12" t="s">
        <v>41</v>
      </c>
      <c r="E33" s="18" t="s">
        <v>1607</v>
      </c>
      <c r="F33" s="19" t="s">
        <v>173</v>
      </c>
      <c r="G33" s="20">
        <v>145</v>
      </c>
      <c r="H33" s="21">
        <v>0</v>
      </c>
      <c r="I33" s="21">
        <f>ROUND(ROUND(H33,2)*ROUND(G33,3),2)</f>
        <v>0</v>
      </c>
      <c r="O33">
        <f>(I33*21)/100</f>
        <v>0</v>
      </c>
      <c r="P33" t="s">
        <v>17</v>
      </c>
    </row>
    <row r="34" spans="1:16" ht="13.2" x14ac:dyDescent="0.25">
      <c r="A34" s="22" t="s">
        <v>44</v>
      </c>
      <c r="E34" s="23" t="s">
        <v>41</v>
      </c>
    </row>
    <row r="35" spans="1:16" ht="13.2" x14ac:dyDescent="0.25">
      <c r="A35" s="24" t="s">
        <v>46</v>
      </c>
      <c r="E35" s="25" t="s">
        <v>41</v>
      </c>
    </row>
    <row r="36" spans="1:16" ht="13.2" x14ac:dyDescent="0.25">
      <c r="A36" t="s">
        <v>47</v>
      </c>
      <c r="E36" s="23" t="s">
        <v>41</v>
      </c>
    </row>
    <row r="37" spans="1:16" ht="13.2" x14ac:dyDescent="0.25">
      <c r="A37" s="12" t="s">
        <v>39</v>
      </c>
      <c r="B37" s="17" t="s">
        <v>77</v>
      </c>
      <c r="C37" s="17" t="s">
        <v>1608</v>
      </c>
      <c r="D37" s="12" t="s">
        <v>41</v>
      </c>
      <c r="E37" s="18" t="s">
        <v>1609</v>
      </c>
      <c r="F37" s="19" t="s">
        <v>141</v>
      </c>
      <c r="G37" s="20">
        <v>18</v>
      </c>
      <c r="H37" s="21">
        <v>0</v>
      </c>
      <c r="I37" s="21">
        <f>ROUND(ROUND(H37,2)*ROUND(G37,3),2)</f>
        <v>0</v>
      </c>
      <c r="O37">
        <f>(I37*21)/100</f>
        <v>0</v>
      </c>
      <c r="P37" t="s">
        <v>17</v>
      </c>
    </row>
    <row r="38" spans="1:16" ht="13.2" x14ac:dyDescent="0.25">
      <c r="A38" s="22" t="s">
        <v>44</v>
      </c>
      <c r="E38" s="23" t="s">
        <v>41</v>
      </c>
    </row>
    <row r="39" spans="1:16" ht="13.2" x14ac:dyDescent="0.25">
      <c r="A39" s="24" t="s">
        <v>46</v>
      </c>
      <c r="E39" s="25" t="s">
        <v>41</v>
      </c>
    </row>
    <row r="40" spans="1:16" ht="13.2" x14ac:dyDescent="0.25">
      <c r="A40" t="s">
        <v>47</v>
      </c>
      <c r="E40" s="23" t="s">
        <v>41</v>
      </c>
    </row>
    <row r="41" spans="1:16" ht="13.2" x14ac:dyDescent="0.25">
      <c r="A41" s="12" t="s">
        <v>39</v>
      </c>
      <c r="B41" s="17" t="s">
        <v>34</v>
      </c>
      <c r="C41" s="17" t="s">
        <v>1610</v>
      </c>
      <c r="D41" s="12" t="s">
        <v>41</v>
      </c>
      <c r="E41" s="18" t="s">
        <v>1611</v>
      </c>
      <c r="F41" s="19" t="s">
        <v>141</v>
      </c>
      <c r="G41" s="20">
        <v>18</v>
      </c>
      <c r="H41" s="21">
        <v>0</v>
      </c>
      <c r="I41" s="21">
        <f>ROUND(ROUND(H41,2)*ROUND(G41,3),2)</f>
        <v>0</v>
      </c>
      <c r="O41">
        <f>(I41*21)/100</f>
        <v>0</v>
      </c>
      <c r="P41" t="s">
        <v>17</v>
      </c>
    </row>
    <row r="42" spans="1:16" ht="13.2" x14ac:dyDescent="0.25">
      <c r="A42" s="22" t="s">
        <v>44</v>
      </c>
      <c r="E42" s="23" t="s">
        <v>41</v>
      </c>
    </row>
    <row r="43" spans="1:16" ht="13.2" x14ac:dyDescent="0.25">
      <c r="A43" s="24" t="s">
        <v>46</v>
      </c>
      <c r="E43" s="25" t="s">
        <v>41</v>
      </c>
    </row>
    <row r="44" spans="1:16" ht="13.2" x14ac:dyDescent="0.25">
      <c r="A44" t="s">
        <v>47</v>
      </c>
      <c r="E44" s="23" t="s">
        <v>41</v>
      </c>
    </row>
    <row r="45" spans="1:16" ht="13.2" x14ac:dyDescent="0.25">
      <c r="A45" s="12" t="s">
        <v>39</v>
      </c>
      <c r="B45" s="17" t="s">
        <v>36</v>
      </c>
      <c r="C45" s="17" t="s">
        <v>1612</v>
      </c>
      <c r="D45" s="12" t="s">
        <v>41</v>
      </c>
      <c r="E45" s="18" t="s">
        <v>1613</v>
      </c>
      <c r="F45" s="19" t="s">
        <v>173</v>
      </c>
      <c r="G45" s="20">
        <v>65</v>
      </c>
      <c r="H45" s="21">
        <v>0</v>
      </c>
      <c r="I45" s="21">
        <f>ROUND(ROUND(H45,2)*ROUND(G45,3),2)</f>
        <v>0</v>
      </c>
      <c r="O45">
        <f>(I45*21)/100</f>
        <v>0</v>
      </c>
      <c r="P45" t="s">
        <v>17</v>
      </c>
    </row>
    <row r="46" spans="1:16" ht="13.2" x14ac:dyDescent="0.25">
      <c r="A46" s="22" t="s">
        <v>44</v>
      </c>
      <c r="E46" s="23" t="s">
        <v>41</v>
      </c>
    </row>
    <row r="47" spans="1:16" ht="13.2" x14ac:dyDescent="0.25">
      <c r="A47" s="24" t="s">
        <v>46</v>
      </c>
      <c r="E47" s="25" t="s">
        <v>41</v>
      </c>
    </row>
    <row r="48" spans="1:16" ht="13.2" x14ac:dyDescent="0.25">
      <c r="A48" t="s">
        <v>47</v>
      </c>
      <c r="E48" s="23" t="s">
        <v>41</v>
      </c>
    </row>
    <row r="49" spans="1:16" ht="13.2" x14ac:dyDescent="0.25">
      <c r="A49" s="12" t="s">
        <v>39</v>
      </c>
      <c r="B49" s="17" t="s">
        <v>82</v>
      </c>
      <c r="C49" s="17" t="s">
        <v>1614</v>
      </c>
      <c r="D49" s="12" t="s">
        <v>41</v>
      </c>
      <c r="E49" s="18" t="s">
        <v>1615</v>
      </c>
      <c r="F49" s="19" t="s">
        <v>173</v>
      </c>
      <c r="G49" s="20">
        <v>41</v>
      </c>
      <c r="H49" s="21">
        <v>0</v>
      </c>
      <c r="I49" s="21">
        <f>ROUND(ROUND(H49,2)*ROUND(G49,3),2)</f>
        <v>0</v>
      </c>
      <c r="O49">
        <f>(I49*21)/100</f>
        <v>0</v>
      </c>
      <c r="P49" t="s">
        <v>17</v>
      </c>
    </row>
    <row r="50" spans="1:16" ht="13.2" x14ac:dyDescent="0.25">
      <c r="A50" s="22" t="s">
        <v>44</v>
      </c>
      <c r="E50" s="23" t="s">
        <v>41</v>
      </c>
    </row>
    <row r="51" spans="1:16" ht="13.2" x14ac:dyDescent="0.25">
      <c r="A51" s="24" t="s">
        <v>46</v>
      </c>
      <c r="E51" s="25" t="s">
        <v>41</v>
      </c>
    </row>
    <row r="52" spans="1:16" ht="13.2" x14ac:dyDescent="0.25">
      <c r="A52" t="s">
        <v>47</v>
      </c>
      <c r="E52" s="23" t="s">
        <v>41</v>
      </c>
    </row>
    <row r="53" spans="1:16" ht="13.2" x14ac:dyDescent="0.25">
      <c r="A53" s="12" t="s">
        <v>39</v>
      </c>
      <c r="B53" s="17" t="s">
        <v>158</v>
      </c>
      <c r="C53" s="17" t="s">
        <v>1616</v>
      </c>
      <c r="D53" s="12" t="s">
        <v>41</v>
      </c>
      <c r="E53" s="18" t="s">
        <v>1617</v>
      </c>
      <c r="F53" s="19" t="s">
        <v>173</v>
      </c>
      <c r="G53" s="20">
        <v>31</v>
      </c>
      <c r="H53" s="21">
        <v>0</v>
      </c>
      <c r="I53" s="21">
        <f>ROUND(ROUND(H53,2)*ROUND(G53,3),2)</f>
        <v>0</v>
      </c>
      <c r="O53">
        <f>(I53*21)/100</f>
        <v>0</v>
      </c>
      <c r="P53" t="s">
        <v>17</v>
      </c>
    </row>
    <row r="54" spans="1:16" ht="13.2" x14ac:dyDescent="0.25">
      <c r="A54" s="22" t="s">
        <v>44</v>
      </c>
      <c r="E54" s="23" t="s">
        <v>41</v>
      </c>
    </row>
    <row r="55" spans="1:16" ht="13.2" x14ac:dyDescent="0.25">
      <c r="A55" s="24" t="s">
        <v>46</v>
      </c>
      <c r="E55" s="25" t="s">
        <v>41</v>
      </c>
    </row>
    <row r="56" spans="1:16" ht="13.2" x14ac:dyDescent="0.25">
      <c r="A56" t="s">
        <v>47</v>
      </c>
      <c r="E56" s="23" t="s">
        <v>41</v>
      </c>
    </row>
    <row r="57" spans="1:16" ht="13.2" x14ac:dyDescent="0.25">
      <c r="A57" s="12" t="s">
        <v>39</v>
      </c>
      <c r="B57" s="17" t="s">
        <v>164</v>
      </c>
      <c r="C57" s="17" t="s">
        <v>1618</v>
      </c>
      <c r="D57" s="12" t="s">
        <v>41</v>
      </c>
      <c r="E57" s="18" t="s">
        <v>1619</v>
      </c>
      <c r="F57" s="19" t="s">
        <v>173</v>
      </c>
      <c r="G57" s="20">
        <v>182</v>
      </c>
      <c r="H57" s="21">
        <v>0</v>
      </c>
      <c r="I57" s="21">
        <f>ROUND(ROUND(H57,2)*ROUND(G57,3),2)</f>
        <v>0</v>
      </c>
      <c r="O57">
        <f>(I57*21)/100</f>
        <v>0</v>
      </c>
      <c r="P57" t="s">
        <v>17</v>
      </c>
    </row>
    <row r="58" spans="1:16" ht="13.2" x14ac:dyDescent="0.25">
      <c r="A58" s="22" t="s">
        <v>44</v>
      </c>
      <c r="E58" s="23" t="s">
        <v>41</v>
      </c>
    </row>
    <row r="59" spans="1:16" ht="13.2" x14ac:dyDescent="0.25">
      <c r="A59" s="24" t="s">
        <v>46</v>
      </c>
      <c r="E59" s="25" t="s">
        <v>41</v>
      </c>
    </row>
    <row r="60" spans="1:16" ht="13.2" x14ac:dyDescent="0.25">
      <c r="A60" t="s">
        <v>47</v>
      </c>
      <c r="E60" s="23" t="s">
        <v>41</v>
      </c>
    </row>
    <row r="61" spans="1:16" ht="13.2" x14ac:dyDescent="0.25">
      <c r="A61" s="12" t="s">
        <v>39</v>
      </c>
      <c r="B61" s="17" t="s">
        <v>89</v>
      </c>
      <c r="C61" s="17" t="s">
        <v>1620</v>
      </c>
      <c r="D61" s="12" t="s">
        <v>41</v>
      </c>
      <c r="E61" s="18" t="s">
        <v>1621</v>
      </c>
      <c r="F61" s="19" t="s">
        <v>173</v>
      </c>
      <c r="G61" s="20">
        <v>84</v>
      </c>
      <c r="H61" s="21">
        <v>0</v>
      </c>
      <c r="I61" s="21">
        <f>ROUND(ROUND(H61,2)*ROUND(G61,3),2)</f>
        <v>0</v>
      </c>
      <c r="O61">
        <f>(I61*21)/100</f>
        <v>0</v>
      </c>
      <c r="P61" t="s">
        <v>17</v>
      </c>
    </row>
    <row r="62" spans="1:16" ht="13.2" x14ac:dyDescent="0.25">
      <c r="A62" s="22" t="s">
        <v>44</v>
      </c>
      <c r="E62" s="23" t="s">
        <v>41</v>
      </c>
    </row>
    <row r="63" spans="1:16" ht="13.2" x14ac:dyDescent="0.25">
      <c r="A63" s="24" t="s">
        <v>46</v>
      </c>
      <c r="E63" s="25" t="s">
        <v>41</v>
      </c>
    </row>
    <row r="64" spans="1:16" ht="13.2" x14ac:dyDescent="0.25">
      <c r="A64" t="s">
        <v>47</v>
      </c>
      <c r="E64" s="23" t="s">
        <v>41</v>
      </c>
    </row>
    <row r="65" spans="1:16" ht="13.2" x14ac:dyDescent="0.25">
      <c r="A65" s="12" t="s">
        <v>39</v>
      </c>
      <c r="B65" s="17" t="s">
        <v>92</v>
      </c>
      <c r="C65" s="17" t="s">
        <v>1622</v>
      </c>
      <c r="D65" s="12" t="s">
        <v>41</v>
      </c>
      <c r="E65" s="18" t="s">
        <v>1623</v>
      </c>
      <c r="F65" s="19" t="s">
        <v>141</v>
      </c>
      <c r="G65" s="20">
        <v>31</v>
      </c>
      <c r="H65" s="21">
        <v>0</v>
      </c>
      <c r="I65" s="21">
        <f>ROUND(ROUND(H65,2)*ROUND(G65,3),2)</f>
        <v>0</v>
      </c>
      <c r="O65">
        <f>(I65*21)/100</f>
        <v>0</v>
      </c>
      <c r="P65" t="s">
        <v>17</v>
      </c>
    </row>
    <row r="66" spans="1:16" ht="13.2" x14ac:dyDescent="0.25">
      <c r="A66" s="22" t="s">
        <v>44</v>
      </c>
      <c r="E66" s="23" t="s">
        <v>41</v>
      </c>
    </row>
    <row r="67" spans="1:16" ht="13.2" x14ac:dyDescent="0.25">
      <c r="A67" s="24" t="s">
        <v>46</v>
      </c>
      <c r="E67" s="25" t="s">
        <v>41</v>
      </c>
    </row>
    <row r="68" spans="1:16" ht="13.2" x14ac:dyDescent="0.25">
      <c r="A68" t="s">
        <v>47</v>
      </c>
      <c r="E68" s="23" t="s">
        <v>41</v>
      </c>
    </row>
    <row r="69" spans="1:16" ht="13.2" x14ac:dyDescent="0.25">
      <c r="A69" s="12" t="s">
        <v>39</v>
      </c>
      <c r="B69" s="17" t="s">
        <v>95</v>
      </c>
      <c r="C69" s="17" t="s">
        <v>1624</v>
      </c>
      <c r="D69" s="12" t="s">
        <v>41</v>
      </c>
      <c r="E69" s="18" t="s">
        <v>1625</v>
      </c>
      <c r="F69" s="19" t="s">
        <v>141</v>
      </c>
      <c r="G69" s="20">
        <v>99</v>
      </c>
      <c r="H69" s="21">
        <v>0</v>
      </c>
      <c r="I69" s="21">
        <f>ROUND(ROUND(H69,2)*ROUND(G69,3),2)</f>
        <v>0</v>
      </c>
      <c r="O69">
        <f>(I69*21)/100</f>
        <v>0</v>
      </c>
      <c r="P69" t="s">
        <v>17</v>
      </c>
    </row>
    <row r="70" spans="1:16" ht="13.2" x14ac:dyDescent="0.25">
      <c r="A70" s="22" t="s">
        <v>44</v>
      </c>
      <c r="E70" s="23" t="s">
        <v>41</v>
      </c>
    </row>
    <row r="71" spans="1:16" ht="13.2" x14ac:dyDescent="0.25">
      <c r="A71" s="24" t="s">
        <v>46</v>
      </c>
      <c r="E71" s="25" t="s">
        <v>41</v>
      </c>
    </row>
    <row r="72" spans="1:16" ht="13.2" x14ac:dyDescent="0.25">
      <c r="A72" t="s">
        <v>47</v>
      </c>
      <c r="E72" s="23" t="s">
        <v>41</v>
      </c>
    </row>
    <row r="73" spans="1:16" ht="13.2" x14ac:dyDescent="0.25">
      <c r="A73" s="12" t="s">
        <v>39</v>
      </c>
      <c r="B73" s="17" t="s">
        <v>184</v>
      </c>
      <c r="C73" s="17" t="s">
        <v>1626</v>
      </c>
      <c r="D73" s="12" t="s">
        <v>41</v>
      </c>
      <c r="E73" s="18" t="s">
        <v>1627</v>
      </c>
      <c r="F73" s="19" t="s">
        <v>141</v>
      </c>
      <c r="G73" s="20">
        <v>13</v>
      </c>
      <c r="H73" s="21">
        <v>0</v>
      </c>
      <c r="I73" s="21">
        <f>ROUND(ROUND(H73,2)*ROUND(G73,3),2)</f>
        <v>0</v>
      </c>
      <c r="O73">
        <f>(I73*21)/100</f>
        <v>0</v>
      </c>
      <c r="P73" t="s">
        <v>17</v>
      </c>
    </row>
    <row r="74" spans="1:16" ht="13.2" x14ac:dyDescent="0.25">
      <c r="A74" s="22" t="s">
        <v>44</v>
      </c>
      <c r="E74" s="23" t="s">
        <v>41</v>
      </c>
    </row>
    <row r="75" spans="1:16" ht="13.2" x14ac:dyDescent="0.25">
      <c r="A75" s="24" t="s">
        <v>46</v>
      </c>
      <c r="E75" s="25" t="s">
        <v>41</v>
      </c>
    </row>
    <row r="76" spans="1:16" ht="13.2" x14ac:dyDescent="0.25">
      <c r="A76" t="s">
        <v>47</v>
      </c>
      <c r="E76" s="23" t="s">
        <v>41</v>
      </c>
    </row>
    <row r="77" spans="1:16" ht="13.2" x14ac:dyDescent="0.25">
      <c r="A77" s="12" t="s">
        <v>39</v>
      </c>
      <c r="B77" s="17" t="s">
        <v>98</v>
      </c>
      <c r="C77" s="17" t="s">
        <v>1628</v>
      </c>
      <c r="D77" s="12" t="s">
        <v>41</v>
      </c>
      <c r="E77" s="18" t="s">
        <v>1629</v>
      </c>
      <c r="F77" s="19" t="s">
        <v>173</v>
      </c>
      <c r="G77" s="20">
        <v>500</v>
      </c>
      <c r="H77" s="21">
        <v>0</v>
      </c>
      <c r="I77" s="21">
        <f>ROUND(ROUND(H77,2)*ROUND(G77,3),2)</f>
        <v>0</v>
      </c>
      <c r="O77">
        <f>(I77*21)/100</f>
        <v>0</v>
      </c>
      <c r="P77" t="s">
        <v>17</v>
      </c>
    </row>
    <row r="78" spans="1:16" ht="13.2" x14ac:dyDescent="0.25">
      <c r="A78" s="22" t="s">
        <v>44</v>
      </c>
      <c r="E78" s="23" t="s">
        <v>41</v>
      </c>
    </row>
    <row r="79" spans="1:16" ht="13.2" x14ac:dyDescent="0.25">
      <c r="A79" s="24" t="s">
        <v>46</v>
      </c>
      <c r="E79" s="25" t="s">
        <v>41</v>
      </c>
    </row>
    <row r="80" spans="1:16" ht="13.2" x14ac:dyDescent="0.25">
      <c r="A80" t="s">
        <v>47</v>
      </c>
      <c r="E80" s="23" t="s">
        <v>41</v>
      </c>
    </row>
    <row r="81" spans="1:18" ht="13.2" x14ac:dyDescent="0.25">
      <c r="A81" s="12" t="s">
        <v>39</v>
      </c>
      <c r="B81" s="17" t="s">
        <v>85</v>
      </c>
      <c r="C81" s="17" t="s">
        <v>1630</v>
      </c>
      <c r="D81" s="12" t="s">
        <v>41</v>
      </c>
      <c r="E81" s="18" t="s">
        <v>1631</v>
      </c>
      <c r="F81" s="19" t="s">
        <v>116</v>
      </c>
      <c r="G81" s="20">
        <v>70</v>
      </c>
      <c r="H81" s="21">
        <v>0</v>
      </c>
      <c r="I81" s="21">
        <f>ROUND(ROUND(H81,2)*ROUND(G81,3),2)</f>
        <v>0</v>
      </c>
      <c r="O81">
        <f>(I81*21)/100</f>
        <v>0</v>
      </c>
      <c r="P81" t="s">
        <v>17</v>
      </c>
    </row>
    <row r="82" spans="1:18" ht="13.2" x14ac:dyDescent="0.25">
      <c r="A82" s="22" t="s">
        <v>44</v>
      </c>
      <c r="E82" s="23" t="s">
        <v>41</v>
      </c>
    </row>
    <row r="83" spans="1:18" ht="13.2" x14ac:dyDescent="0.25">
      <c r="A83" s="24" t="s">
        <v>46</v>
      </c>
      <c r="E83" s="25" t="s">
        <v>41</v>
      </c>
    </row>
    <row r="84" spans="1:18" ht="13.2" x14ac:dyDescent="0.25">
      <c r="A84" t="s">
        <v>47</v>
      </c>
      <c r="E84" s="23" t="s">
        <v>41</v>
      </c>
    </row>
    <row r="85" spans="1:18" ht="13.2" x14ac:dyDescent="0.25">
      <c r="A85" s="12" t="s">
        <v>39</v>
      </c>
      <c r="B85" s="17" t="s">
        <v>199</v>
      </c>
      <c r="C85" s="17" t="s">
        <v>1632</v>
      </c>
      <c r="D85" s="12" t="s">
        <v>41</v>
      </c>
      <c r="E85" s="18" t="s">
        <v>1633</v>
      </c>
      <c r="F85" s="19" t="s">
        <v>173</v>
      </c>
      <c r="G85" s="20">
        <v>170</v>
      </c>
      <c r="H85" s="21">
        <v>0</v>
      </c>
      <c r="I85" s="21">
        <f>ROUND(ROUND(H85,2)*ROUND(G85,3),2)</f>
        <v>0</v>
      </c>
      <c r="O85">
        <f>(I85*21)/100</f>
        <v>0</v>
      </c>
      <c r="P85" t="s">
        <v>17</v>
      </c>
    </row>
    <row r="86" spans="1:18" ht="13.2" x14ac:dyDescent="0.25">
      <c r="A86" s="22" t="s">
        <v>44</v>
      </c>
      <c r="E86" s="23" t="s">
        <v>41</v>
      </c>
    </row>
    <row r="87" spans="1:18" ht="13.2" x14ac:dyDescent="0.25">
      <c r="A87" s="24" t="s">
        <v>46</v>
      </c>
      <c r="E87" s="25" t="s">
        <v>41</v>
      </c>
    </row>
    <row r="88" spans="1:18" ht="13.2" x14ac:dyDescent="0.25">
      <c r="A88" t="s">
        <v>47</v>
      </c>
      <c r="E88" s="23" t="s">
        <v>41</v>
      </c>
    </row>
    <row r="89" spans="1:18" ht="13.2" x14ac:dyDescent="0.25">
      <c r="A89" s="12" t="s">
        <v>39</v>
      </c>
      <c r="B89" s="17" t="s">
        <v>291</v>
      </c>
      <c r="C89" s="17" t="s">
        <v>1634</v>
      </c>
      <c r="D89" s="12" t="s">
        <v>41</v>
      </c>
      <c r="E89" s="18" t="s">
        <v>1635</v>
      </c>
      <c r="F89" s="19" t="s">
        <v>1322</v>
      </c>
      <c r="G89" s="20">
        <v>1</v>
      </c>
      <c r="H89" s="21">
        <v>0</v>
      </c>
      <c r="I89" s="21">
        <f>ROUND(ROUND(H89,2)*ROUND(G89,3),2)</f>
        <v>0</v>
      </c>
      <c r="O89">
        <f>(I89*21)/100</f>
        <v>0</v>
      </c>
      <c r="P89" t="s">
        <v>17</v>
      </c>
    </row>
    <row r="90" spans="1:18" ht="13.2" x14ac:dyDescent="0.25">
      <c r="A90" s="22" t="s">
        <v>44</v>
      </c>
      <c r="E90" s="23" t="s">
        <v>41</v>
      </c>
    </row>
    <row r="91" spans="1:18" ht="13.2" x14ac:dyDescent="0.25">
      <c r="A91" s="24" t="s">
        <v>46</v>
      </c>
      <c r="E91" s="25" t="s">
        <v>41</v>
      </c>
    </row>
    <row r="92" spans="1:18" ht="13.2" x14ac:dyDescent="0.25">
      <c r="A92" t="s">
        <v>47</v>
      </c>
      <c r="E92" s="23" t="s">
        <v>41</v>
      </c>
    </row>
    <row r="93" spans="1:18" ht="12.75" customHeight="1" x14ac:dyDescent="0.25">
      <c r="A93" s="5" t="s">
        <v>37</v>
      </c>
      <c r="B93" s="5"/>
      <c r="C93" s="27" t="s">
        <v>297</v>
      </c>
      <c r="D93" s="5"/>
      <c r="E93" s="15" t="s">
        <v>1636</v>
      </c>
      <c r="F93" s="5"/>
      <c r="G93" s="5"/>
      <c r="H93" s="5"/>
      <c r="I93" s="28">
        <f>0+Q93</f>
        <v>0</v>
      </c>
      <c r="O93">
        <f>0+R93</f>
        <v>0</v>
      </c>
      <c r="Q93">
        <f>0+I94+I98+I102+I106+I110+I114+I118+I122+I126+I130+I134+I138+I142+I146+I150+I154+I158+I162+I166+I170+I174+I178+I182+I186</f>
        <v>0</v>
      </c>
      <c r="R93">
        <f>0+O94+O98+O102+O106+O110+O114+O118+O122+O126+O130+O134+O138+O142+O146+O150+O154+O158+O162+O166+O170+O174+O178+O182+O186</f>
        <v>0</v>
      </c>
    </row>
    <row r="94" spans="1:18" ht="13.2" x14ac:dyDescent="0.25">
      <c r="A94" s="12" t="s">
        <v>39</v>
      </c>
      <c r="B94" s="17" t="s">
        <v>23</v>
      </c>
      <c r="C94" s="17" t="s">
        <v>1637</v>
      </c>
      <c r="D94" s="12" t="s">
        <v>41</v>
      </c>
      <c r="E94" s="18" t="s">
        <v>1638</v>
      </c>
      <c r="F94" s="19" t="s">
        <v>173</v>
      </c>
      <c r="G94" s="20">
        <v>247</v>
      </c>
      <c r="H94" s="21">
        <v>0</v>
      </c>
      <c r="I94" s="21">
        <f>ROUND(ROUND(H94,2)*ROUND(G94,3),2)</f>
        <v>0</v>
      </c>
      <c r="O94">
        <f>(I94*21)/100</f>
        <v>0</v>
      </c>
      <c r="P94" t="s">
        <v>17</v>
      </c>
    </row>
    <row r="95" spans="1:18" ht="13.2" x14ac:dyDescent="0.25">
      <c r="A95" s="22" t="s">
        <v>44</v>
      </c>
      <c r="E95" s="23" t="s">
        <v>41</v>
      </c>
    </row>
    <row r="96" spans="1:18" ht="13.2" x14ac:dyDescent="0.25">
      <c r="A96" s="24" t="s">
        <v>46</v>
      </c>
      <c r="E96" s="25" t="s">
        <v>41</v>
      </c>
    </row>
    <row r="97" spans="1:16" ht="13.2" x14ac:dyDescent="0.25">
      <c r="A97" t="s">
        <v>47</v>
      </c>
      <c r="E97" s="23" t="s">
        <v>41</v>
      </c>
    </row>
    <row r="98" spans="1:16" ht="13.2" x14ac:dyDescent="0.25">
      <c r="A98" s="12" t="s">
        <v>39</v>
      </c>
      <c r="B98" s="17" t="s">
        <v>17</v>
      </c>
      <c r="C98" s="17" t="s">
        <v>1639</v>
      </c>
      <c r="D98" s="12" t="s">
        <v>41</v>
      </c>
      <c r="E98" s="18" t="s">
        <v>1640</v>
      </c>
      <c r="F98" s="19" t="s">
        <v>173</v>
      </c>
      <c r="G98" s="20">
        <v>116</v>
      </c>
      <c r="H98" s="21">
        <v>0</v>
      </c>
      <c r="I98" s="21">
        <f>ROUND(ROUND(H98,2)*ROUND(G98,3),2)</f>
        <v>0</v>
      </c>
      <c r="O98">
        <f>(I98*21)/100</f>
        <v>0</v>
      </c>
      <c r="P98" t="s">
        <v>17</v>
      </c>
    </row>
    <row r="99" spans="1:16" ht="13.2" x14ac:dyDescent="0.25">
      <c r="A99" s="22" t="s">
        <v>44</v>
      </c>
      <c r="E99" s="23" t="s">
        <v>41</v>
      </c>
    </row>
    <row r="100" spans="1:16" ht="13.2" x14ac:dyDescent="0.25">
      <c r="A100" s="24" t="s">
        <v>46</v>
      </c>
      <c r="E100" s="25" t="s">
        <v>41</v>
      </c>
    </row>
    <row r="101" spans="1:16" ht="13.2" x14ac:dyDescent="0.25">
      <c r="A101" t="s">
        <v>47</v>
      </c>
      <c r="E101" s="23" t="s">
        <v>41</v>
      </c>
    </row>
    <row r="102" spans="1:16" ht="13.2" x14ac:dyDescent="0.25">
      <c r="A102" s="12" t="s">
        <v>39</v>
      </c>
      <c r="B102" s="17" t="s">
        <v>16</v>
      </c>
      <c r="C102" s="17" t="s">
        <v>1641</v>
      </c>
      <c r="D102" s="12" t="s">
        <v>41</v>
      </c>
      <c r="E102" s="18" t="s">
        <v>1642</v>
      </c>
      <c r="F102" s="19" t="s">
        <v>173</v>
      </c>
      <c r="G102" s="20">
        <v>130</v>
      </c>
      <c r="H102" s="21">
        <v>0</v>
      </c>
      <c r="I102" s="21">
        <f>ROUND(ROUND(H102,2)*ROUND(G102,3),2)</f>
        <v>0</v>
      </c>
      <c r="O102">
        <f>(I102*21)/100</f>
        <v>0</v>
      </c>
      <c r="P102" t="s">
        <v>17</v>
      </c>
    </row>
    <row r="103" spans="1:16" ht="13.2" x14ac:dyDescent="0.25">
      <c r="A103" s="22" t="s">
        <v>44</v>
      </c>
      <c r="E103" s="23" t="s">
        <v>41</v>
      </c>
    </row>
    <row r="104" spans="1:16" ht="13.2" x14ac:dyDescent="0.25">
      <c r="A104" s="24" t="s">
        <v>46</v>
      </c>
      <c r="E104" s="25" t="s">
        <v>41</v>
      </c>
    </row>
    <row r="105" spans="1:16" ht="13.2" x14ac:dyDescent="0.25">
      <c r="A105" t="s">
        <v>47</v>
      </c>
      <c r="E105" s="23" t="s">
        <v>41</v>
      </c>
    </row>
    <row r="106" spans="1:16" ht="13.2" x14ac:dyDescent="0.25">
      <c r="A106" s="12" t="s">
        <v>39</v>
      </c>
      <c r="B106" s="17" t="s">
        <v>27</v>
      </c>
      <c r="C106" s="17" t="s">
        <v>1643</v>
      </c>
      <c r="D106" s="12" t="s">
        <v>41</v>
      </c>
      <c r="E106" s="18" t="s">
        <v>1644</v>
      </c>
      <c r="F106" s="19" t="s">
        <v>173</v>
      </c>
      <c r="G106" s="20">
        <v>16</v>
      </c>
      <c r="H106" s="21">
        <v>0</v>
      </c>
      <c r="I106" s="21">
        <f>ROUND(ROUND(H106,2)*ROUND(G106,3),2)</f>
        <v>0</v>
      </c>
      <c r="O106">
        <f>(I106*21)/100</f>
        <v>0</v>
      </c>
      <c r="P106" t="s">
        <v>17</v>
      </c>
    </row>
    <row r="107" spans="1:16" ht="13.2" x14ac:dyDescent="0.25">
      <c r="A107" s="22" t="s">
        <v>44</v>
      </c>
      <c r="E107" s="23" t="s">
        <v>41</v>
      </c>
    </row>
    <row r="108" spans="1:16" ht="13.2" x14ac:dyDescent="0.25">
      <c r="A108" s="24" t="s">
        <v>46</v>
      </c>
      <c r="E108" s="25" t="s">
        <v>41</v>
      </c>
    </row>
    <row r="109" spans="1:16" ht="13.2" x14ac:dyDescent="0.25">
      <c r="A109" t="s">
        <v>47</v>
      </c>
      <c r="E109" s="23" t="s">
        <v>41</v>
      </c>
    </row>
    <row r="110" spans="1:16" ht="13.2" x14ac:dyDescent="0.25">
      <c r="A110" s="12" t="s">
        <v>39</v>
      </c>
      <c r="B110" s="17" t="s">
        <v>29</v>
      </c>
      <c r="C110" s="17" t="s">
        <v>1645</v>
      </c>
      <c r="D110" s="12" t="s">
        <v>41</v>
      </c>
      <c r="E110" s="18" t="s">
        <v>1646</v>
      </c>
      <c r="F110" s="19" t="s">
        <v>1322</v>
      </c>
      <c r="G110" s="20">
        <v>8</v>
      </c>
      <c r="H110" s="21">
        <v>0</v>
      </c>
      <c r="I110" s="21">
        <f>ROUND(ROUND(H110,2)*ROUND(G110,3),2)</f>
        <v>0</v>
      </c>
      <c r="O110">
        <f>(I110*21)/100</f>
        <v>0</v>
      </c>
      <c r="P110" t="s">
        <v>17</v>
      </c>
    </row>
    <row r="111" spans="1:16" ht="13.2" x14ac:dyDescent="0.25">
      <c r="A111" s="22" t="s">
        <v>44</v>
      </c>
      <c r="E111" s="23" t="s">
        <v>41</v>
      </c>
    </row>
    <row r="112" spans="1:16" ht="13.2" x14ac:dyDescent="0.25">
      <c r="A112" s="24" t="s">
        <v>46</v>
      </c>
      <c r="E112" s="25" t="s">
        <v>41</v>
      </c>
    </row>
    <row r="113" spans="1:16" ht="13.2" x14ac:dyDescent="0.25">
      <c r="A113" t="s">
        <v>47</v>
      </c>
      <c r="E113" s="23" t="s">
        <v>41</v>
      </c>
    </row>
    <row r="114" spans="1:16" ht="13.2" x14ac:dyDescent="0.25">
      <c r="A114" s="12" t="s">
        <v>39</v>
      </c>
      <c r="B114" s="17" t="s">
        <v>31</v>
      </c>
      <c r="C114" s="17" t="s">
        <v>1647</v>
      </c>
      <c r="D114" s="12" t="s">
        <v>41</v>
      </c>
      <c r="E114" s="18" t="s">
        <v>1648</v>
      </c>
      <c r="F114" s="19" t="s">
        <v>1322</v>
      </c>
      <c r="G114" s="20">
        <v>8</v>
      </c>
      <c r="H114" s="21">
        <v>0</v>
      </c>
      <c r="I114" s="21">
        <f>ROUND(ROUND(H114,2)*ROUND(G114,3),2)</f>
        <v>0</v>
      </c>
      <c r="O114">
        <f>(I114*21)/100</f>
        <v>0</v>
      </c>
      <c r="P114" t="s">
        <v>17</v>
      </c>
    </row>
    <row r="115" spans="1:16" ht="13.2" x14ac:dyDescent="0.25">
      <c r="A115" s="22" t="s">
        <v>44</v>
      </c>
      <c r="E115" s="23" t="s">
        <v>41</v>
      </c>
    </row>
    <row r="116" spans="1:16" ht="13.2" x14ac:dyDescent="0.25">
      <c r="A116" s="24" t="s">
        <v>46</v>
      </c>
      <c r="E116" s="25" t="s">
        <v>41</v>
      </c>
    </row>
    <row r="117" spans="1:16" ht="13.2" x14ac:dyDescent="0.25">
      <c r="A117" t="s">
        <v>47</v>
      </c>
      <c r="E117" s="23" t="s">
        <v>41</v>
      </c>
    </row>
    <row r="118" spans="1:16" ht="13.2" x14ac:dyDescent="0.25">
      <c r="A118" s="12" t="s">
        <v>39</v>
      </c>
      <c r="B118" s="17" t="s">
        <v>134</v>
      </c>
      <c r="C118" s="17" t="s">
        <v>1649</v>
      </c>
      <c r="D118" s="12" t="s">
        <v>41</v>
      </c>
      <c r="E118" s="18" t="s">
        <v>1650</v>
      </c>
      <c r="F118" s="19" t="s">
        <v>1322</v>
      </c>
      <c r="G118" s="20">
        <v>8</v>
      </c>
      <c r="H118" s="21">
        <v>0</v>
      </c>
      <c r="I118" s="21">
        <f>ROUND(ROUND(H118,2)*ROUND(G118,3),2)</f>
        <v>0</v>
      </c>
      <c r="O118">
        <f>(I118*21)/100</f>
        <v>0</v>
      </c>
      <c r="P118" t="s">
        <v>17</v>
      </c>
    </row>
    <row r="119" spans="1:16" ht="13.2" x14ac:dyDescent="0.25">
      <c r="A119" s="22" t="s">
        <v>44</v>
      </c>
      <c r="E119" s="23" t="s">
        <v>41</v>
      </c>
    </row>
    <row r="120" spans="1:16" ht="13.2" x14ac:dyDescent="0.25">
      <c r="A120" s="24" t="s">
        <v>46</v>
      </c>
      <c r="E120" s="25" t="s">
        <v>41</v>
      </c>
    </row>
    <row r="121" spans="1:16" ht="13.2" x14ac:dyDescent="0.25">
      <c r="A121" t="s">
        <v>47</v>
      </c>
      <c r="E121" s="23" t="s">
        <v>41</v>
      </c>
    </row>
    <row r="122" spans="1:16" ht="13.2" x14ac:dyDescent="0.25">
      <c r="A122" s="12" t="s">
        <v>39</v>
      </c>
      <c r="B122" s="17" t="s">
        <v>77</v>
      </c>
      <c r="C122" s="17" t="s">
        <v>1651</v>
      </c>
      <c r="D122" s="12" t="s">
        <v>41</v>
      </c>
      <c r="E122" s="18" t="s">
        <v>1652</v>
      </c>
      <c r="F122" s="19" t="s">
        <v>1322</v>
      </c>
      <c r="G122" s="20">
        <v>13</v>
      </c>
      <c r="H122" s="21">
        <v>0</v>
      </c>
      <c r="I122" s="21">
        <f>ROUND(ROUND(H122,2)*ROUND(G122,3),2)</f>
        <v>0</v>
      </c>
      <c r="O122">
        <f>(I122*21)/100</f>
        <v>0</v>
      </c>
      <c r="P122" t="s">
        <v>17</v>
      </c>
    </row>
    <row r="123" spans="1:16" ht="13.2" x14ac:dyDescent="0.25">
      <c r="A123" s="22" t="s">
        <v>44</v>
      </c>
      <c r="E123" s="23" t="s">
        <v>41</v>
      </c>
    </row>
    <row r="124" spans="1:16" ht="13.2" x14ac:dyDescent="0.25">
      <c r="A124" s="24" t="s">
        <v>46</v>
      </c>
      <c r="E124" s="25" t="s">
        <v>41</v>
      </c>
    </row>
    <row r="125" spans="1:16" ht="13.2" x14ac:dyDescent="0.25">
      <c r="A125" t="s">
        <v>47</v>
      </c>
      <c r="E125" s="23" t="s">
        <v>41</v>
      </c>
    </row>
    <row r="126" spans="1:16" ht="13.2" x14ac:dyDescent="0.25">
      <c r="A126" s="12" t="s">
        <v>39</v>
      </c>
      <c r="B126" s="17" t="s">
        <v>34</v>
      </c>
      <c r="C126" s="17" t="s">
        <v>1653</v>
      </c>
      <c r="D126" s="12" t="s">
        <v>41</v>
      </c>
      <c r="E126" s="18" t="s">
        <v>1654</v>
      </c>
      <c r="F126" s="19" t="s">
        <v>1322</v>
      </c>
      <c r="G126" s="20">
        <v>13</v>
      </c>
      <c r="H126" s="21">
        <v>0</v>
      </c>
      <c r="I126" s="21">
        <f>ROUND(ROUND(H126,2)*ROUND(G126,3),2)</f>
        <v>0</v>
      </c>
      <c r="O126">
        <f>(I126*21)/100</f>
        <v>0</v>
      </c>
      <c r="P126" t="s">
        <v>17</v>
      </c>
    </row>
    <row r="127" spans="1:16" ht="13.2" x14ac:dyDescent="0.25">
      <c r="A127" s="22" t="s">
        <v>44</v>
      </c>
      <c r="E127" s="23" t="s">
        <v>41</v>
      </c>
    </row>
    <row r="128" spans="1:16" ht="13.2" x14ac:dyDescent="0.25">
      <c r="A128" s="24" t="s">
        <v>46</v>
      </c>
      <c r="E128" s="25" t="s">
        <v>41</v>
      </c>
    </row>
    <row r="129" spans="1:16" ht="13.2" x14ac:dyDescent="0.25">
      <c r="A129" t="s">
        <v>47</v>
      </c>
      <c r="E129" s="23" t="s">
        <v>41</v>
      </c>
    </row>
    <row r="130" spans="1:16" ht="13.2" x14ac:dyDescent="0.25">
      <c r="A130" s="12" t="s">
        <v>39</v>
      </c>
      <c r="B130" s="17" t="s">
        <v>36</v>
      </c>
      <c r="C130" s="17" t="s">
        <v>1655</v>
      </c>
      <c r="D130" s="12" t="s">
        <v>41</v>
      </c>
      <c r="E130" s="18" t="s">
        <v>1656</v>
      </c>
      <c r="F130" s="19" t="s">
        <v>1322</v>
      </c>
      <c r="G130" s="20">
        <v>16</v>
      </c>
      <c r="H130" s="21">
        <v>0</v>
      </c>
      <c r="I130" s="21">
        <f>ROUND(ROUND(H130,2)*ROUND(G130,3),2)</f>
        <v>0</v>
      </c>
      <c r="O130">
        <f>(I130*21)/100</f>
        <v>0</v>
      </c>
      <c r="P130" t="s">
        <v>17</v>
      </c>
    </row>
    <row r="131" spans="1:16" ht="13.2" x14ac:dyDescent="0.25">
      <c r="A131" s="22" t="s">
        <v>44</v>
      </c>
      <c r="E131" s="23" t="s">
        <v>41</v>
      </c>
    </row>
    <row r="132" spans="1:16" ht="13.2" x14ac:dyDescent="0.25">
      <c r="A132" s="24" t="s">
        <v>46</v>
      </c>
      <c r="E132" s="25" t="s">
        <v>41</v>
      </c>
    </row>
    <row r="133" spans="1:16" ht="13.2" x14ac:dyDescent="0.25">
      <c r="A133" t="s">
        <v>47</v>
      </c>
      <c r="E133" s="23" t="s">
        <v>41</v>
      </c>
    </row>
    <row r="134" spans="1:16" ht="13.2" x14ac:dyDescent="0.25">
      <c r="A134" s="12" t="s">
        <v>39</v>
      </c>
      <c r="B134" s="17" t="s">
        <v>82</v>
      </c>
      <c r="C134" s="17" t="s">
        <v>1657</v>
      </c>
      <c r="D134" s="12" t="s">
        <v>41</v>
      </c>
      <c r="E134" s="18" t="s">
        <v>1658</v>
      </c>
      <c r="F134" s="19" t="s">
        <v>1322</v>
      </c>
      <c r="G134" s="20">
        <v>13</v>
      </c>
      <c r="H134" s="21">
        <v>0</v>
      </c>
      <c r="I134" s="21">
        <f>ROUND(ROUND(H134,2)*ROUND(G134,3),2)</f>
        <v>0</v>
      </c>
      <c r="O134">
        <f>(I134*21)/100</f>
        <v>0</v>
      </c>
      <c r="P134" t="s">
        <v>17</v>
      </c>
    </row>
    <row r="135" spans="1:16" ht="13.2" x14ac:dyDescent="0.25">
      <c r="A135" s="22" t="s">
        <v>44</v>
      </c>
      <c r="E135" s="23" t="s">
        <v>41</v>
      </c>
    </row>
    <row r="136" spans="1:16" ht="13.2" x14ac:dyDescent="0.25">
      <c r="A136" s="24" t="s">
        <v>46</v>
      </c>
      <c r="E136" s="25" t="s">
        <v>41</v>
      </c>
    </row>
    <row r="137" spans="1:16" ht="13.2" x14ac:dyDescent="0.25">
      <c r="A137" t="s">
        <v>47</v>
      </c>
      <c r="E137" s="23" t="s">
        <v>41</v>
      </c>
    </row>
    <row r="138" spans="1:16" ht="13.2" x14ac:dyDescent="0.25">
      <c r="A138" s="12" t="s">
        <v>39</v>
      </c>
      <c r="B138" s="17" t="s">
        <v>158</v>
      </c>
      <c r="C138" s="17" t="s">
        <v>1659</v>
      </c>
      <c r="D138" s="12" t="s">
        <v>41</v>
      </c>
      <c r="E138" s="18" t="s">
        <v>1660</v>
      </c>
      <c r="F138" s="19" t="s">
        <v>1322</v>
      </c>
      <c r="G138" s="20">
        <v>21</v>
      </c>
      <c r="H138" s="21">
        <v>0</v>
      </c>
      <c r="I138" s="21">
        <f>ROUND(ROUND(H138,2)*ROUND(G138,3),2)</f>
        <v>0</v>
      </c>
      <c r="O138">
        <f>(I138*21)/100</f>
        <v>0</v>
      </c>
      <c r="P138" t="s">
        <v>17</v>
      </c>
    </row>
    <row r="139" spans="1:16" ht="13.2" x14ac:dyDescent="0.25">
      <c r="A139" s="22" t="s">
        <v>44</v>
      </c>
      <c r="E139" s="23" t="s">
        <v>41</v>
      </c>
    </row>
    <row r="140" spans="1:16" ht="13.2" x14ac:dyDescent="0.25">
      <c r="A140" s="24" t="s">
        <v>46</v>
      </c>
      <c r="E140" s="25" t="s">
        <v>41</v>
      </c>
    </row>
    <row r="141" spans="1:16" ht="13.2" x14ac:dyDescent="0.25">
      <c r="A141" t="s">
        <v>47</v>
      </c>
      <c r="E141" s="23" t="s">
        <v>41</v>
      </c>
    </row>
    <row r="142" spans="1:16" ht="13.2" x14ac:dyDescent="0.25">
      <c r="A142" s="12" t="s">
        <v>39</v>
      </c>
      <c r="B142" s="17" t="s">
        <v>164</v>
      </c>
      <c r="C142" s="17" t="s">
        <v>1661</v>
      </c>
      <c r="D142" s="12" t="s">
        <v>41</v>
      </c>
      <c r="E142" s="18" t="s">
        <v>1662</v>
      </c>
      <c r="F142" s="19" t="s">
        <v>1322</v>
      </c>
      <c r="G142" s="20">
        <v>21</v>
      </c>
      <c r="H142" s="21">
        <v>0</v>
      </c>
      <c r="I142" s="21">
        <f>ROUND(ROUND(H142,2)*ROUND(G142,3),2)</f>
        <v>0</v>
      </c>
      <c r="O142">
        <f>(I142*21)/100</f>
        <v>0</v>
      </c>
      <c r="P142" t="s">
        <v>17</v>
      </c>
    </row>
    <row r="143" spans="1:16" ht="13.2" x14ac:dyDescent="0.25">
      <c r="A143" s="22" t="s">
        <v>44</v>
      </c>
      <c r="E143" s="23" t="s">
        <v>41</v>
      </c>
    </row>
    <row r="144" spans="1:16" ht="13.2" x14ac:dyDescent="0.25">
      <c r="A144" s="24" t="s">
        <v>46</v>
      </c>
      <c r="E144" s="25" t="s">
        <v>41</v>
      </c>
    </row>
    <row r="145" spans="1:16" ht="13.2" x14ac:dyDescent="0.25">
      <c r="A145" t="s">
        <v>47</v>
      </c>
      <c r="E145" s="23" t="s">
        <v>41</v>
      </c>
    </row>
    <row r="146" spans="1:16" ht="13.2" x14ac:dyDescent="0.25">
      <c r="A146" s="12" t="s">
        <v>39</v>
      </c>
      <c r="B146" s="17" t="s">
        <v>89</v>
      </c>
      <c r="C146" s="17" t="s">
        <v>1663</v>
      </c>
      <c r="D146" s="12" t="s">
        <v>41</v>
      </c>
      <c r="E146" s="18" t="s">
        <v>1664</v>
      </c>
      <c r="F146" s="19" t="s">
        <v>1322</v>
      </c>
      <c r="G146" s="20">
        <v>1</v>
      </c>
      <c r="H146" s="21">
        <v>0</v>
      </c>
      <c r="I146" s="21">
        <f>ROUND(ROUND(H146,2)*ROUND(G146,3),2)</f>
        <v>0</v>
      </c>
      <c r="O146">
        <f>(I146*21)/100</f>
        <v>0</v>
      </c>
      <c r="P146" t="s">
        <v>17</v>
      </c>
    </row>
    <row r="147" spans="1:16" ht="13.2" x14ac:dyDescent="0.25">
      <c r="A147" s="22" t="s">
        <v>44</v>
      </c>
      <c r="E147" s="23" t="s">
        <v>41</v>
      </c>
    </row>
    <row r="148" spans="1:16" ht="13.2" x14ac:dyDescent="0.25">
      <c r="A148" s="24" t="s">
        <v>46</v>
      </c>
      <c r="E148" s="25" t="s">
        <v>41</v>
      </c>
    </row>
    <row r="149" spans="1:16" ht="13.2" x14ac:dyDescent="0.25">
      <c r="A149" t="s">
        <v>47</v>
      </c>
      <c r="E149" s="23" t="s">
        <v>41</v>
      </c>
    </row>
    <row r="150" spans="1:16" ht="13.2" x14ac:dyDescent="0.25">
      <c r="A150" s="12" t="s">
        <v>39</v>
      </c>
      <c r="B150" s="17" t="s">
        <v>92</v>
      </c>
      <c r="C150" s="17" t="s">
        <v>1665</v>
      </c>
      <c r="D150" s="12" t="s">
        <v>41</v>
      </c>
      <c r="E150" s="18" t="s">
        <v>1666</v>
      </c>
      <c r="F150" s="19" t="s">
        <v>1322</v>
      </c>
      <c r="G150" s="20">
        <v>1</v>
      </c>
      <c r="H150" s="21">
        <v>0</v>
      </c>
      <c r="I150" s="21">
        <f>ROUND(ROUND(H150,2)*ROUND(G150,3),2)</f>
        <v>0</v>
      </c>
      <c r="O150">
        <f>(I150*21)/100</f>
        <v>0</v>
      </c>
      <c r="P150" t="s">
        <v>17</v>
      </c>
    </row>
    <row r="151" spans="1:16" ht="13.2" x14ac:dyDescent="0.25">
      <c r="A151" s="22" t="s">
        <v>44</v>
      </c>
      <c r="E151" s="23" t="s">
        <v>41</v>
      </c>
    </row>
    <row r="152" spans="1:16" ht="13.2" x14ac:dyDescent="0.25">
      <c r="A152" s="24" t="s">
        <v>46</v>
      </c>
      <c r="E152" s="25" t="s">
        <v>41</v>
      </c>
    </row>
    <row r="153" spans="1:16" ht="13.2" x14ac:dyDescent="0.25">
      <c r="A153" t="s">
        <v>47</v>
      </c>
      <c r="E153" s="23" t="s">
        <v>41</v>
      </c>
    </row>
    <row r="154" spans="1:16" ht="13.2" x14ac:dyDescent="0.25">
      <c r="A154" s="12" t="s">
        <v>39</v>
      </c>
      <c r="B154" s="17" t="s">
        <v>95</v>
      </c>
      <c r="C154" s="17" t="s">
        <v>1667</v>
      </c>
      <c r="D154" s="12" t="s">
        <v>41</v>
      </c>
      <c r="E154" s="18" t="s">
        <v>1668</v>
      </c>
      <c r="F154" s="19" t="s">
        <v>1322</v>
      </c>
      <c r="G154" s="20">
        <v>1</v>
      </c>
      <c r="H154" s="21">
        <v>0</v>
      </c>
      <c r="I154" s="21">
        <f>ROUND(ROUND(H154,2)*ROUND(G154,3),2)</f>
        <v>0</v>
      </c>
      <c r="O154">
        <f>(I154*21)/100</f>
        <v>0</v>
      </c>
      <c r="P154" t="s">
        <v>17</v>
      </c>
    </row>
    <row r="155" spans="1:16" ht="13.2" x14ac:dyDescent="0.25">
      <c r="A155" s="22" t="s">
        <v>44</v>
      </c>
      <c r="E155" s="23" t="s">
        <v>41</v>
      </c>
    </row>
    <row r="156" spans="1:16" ht="13.2" x14ac:dyDescent="0.25">
      <c r="A156" s="24" t="s">
        <v>46</v>
      </c>
      <c r="E156" s="25" t="s">
        <v>41</v>
      </c>
    </row>
    <row r="157" spans="1:16" ht="13.2" x14ac:dyDescent="0.25">
      <c r="A157" t="s">
        <v>47</v>
      </c>
      <c r="E157" s="23" t="s">
        <v>41</v>
      </c>
    </row>
    <row r="158" spans="1:16" ht="13.2" x14ac:dyDescent="0.25">
      <c r="A158" s="12" t="s">
        <v>39</v>
      </c>
      <c r="B158" s="17" t="s">
        <v>184</v>
      </c>
      <c r="C158" s="17" t="s">
        <v>1669</v>
      </c>
      <c r="D158" s="12" t="s">
        <v>41</v>
      </c>
      <c r="E158" s="18" t="s">
        <v>1670</v>
      </c>
      <c r="F158" s="19" t="s">
        <v>1322</v>
      </c>
      <c r="G158" s="20">
        <v>1</v>
      </c>
      <c r="H158" s="21">
        <v>0</v>
      </c>
      <c r="I158" s="21">
        <f>ROUND(ROUND(H158,2)*ROUND(G158,3),2)</f>
        <v>0</v>
      </c>
      <c r="O158">
        <f>(I158*21)/100</f>
        <v>0</v>
      </c>
      <c r="P158" t="s">
        <v>17</v>
      </c>
    </row>
    <row r="159" spans="1:16" ht="13.2" x14ac:dyDescent="0.25">
      <c r="A159" s="22" t="s">
        <v>44</v>
      </c>
      <c r="E159" s="23" t="s">
        <v>41</v>
      </c>
    </row>
    <row r="160" spans="1:16" ht="13.2" x14ac:dyDescent="0.25">
      <c r="A160" s="24" t="s">
        <v>46</v>
      </c>
      <c r="E160" s="25" t="s">
        <v>41</v>
      </c>
    </row>
    <row r="161" spans="1:16" ht="13.2" x14ac:dyDescent="0.25">
      <c r="A161" t="s">
        <v>47</v>
      </c>
      <c r="E161" s="23" t="s">
        <v>41</v>
      </c>
    </row>
    <row r="162" spans="1:16" ht="13.2" x14ac:dyDescent="0.25">
      <c r="A162" s="12" t="s">
        <v>39</v>
      </c>
      <c r="B162" s="17" t="s">
        <v>98</v>
      </c>
      <c r="C162" s="17" t="s">
        <v>1671</v>
      </c>
      <c r="D162" s="12" t="s">
        <v>41</v>
      </c>
      <c r="E162" s="18" t="s">
        <v>1672</v>
      </c>
      <c r="F162" s="19" t="s">
        <v>1158</v>
      </c>
      <c r="G162" s="20">
        <v>12</v>
      </c>
      <c r="H162" s="21">
        <v>0</v>
      </c>
      <c r="I162" s="21">
        <f>ROUND(ROUND(H162,2)*ROUND(G162,3),2)</f>
        <v>0</v>
      </c>
      <c r="O162">
        <f>(I162*21)/100</f>
        <v>0</v>
      </c>
      <c r="P162" t="s">
        <v>17</v>
      </c>
    </row>
    <row r="163" spans="1:16" ht="13.2" x14ac:dyDescent="0.25">
      <c r="A163" s="22" t="s">
        <v>44</v>
      </c>
      <c r="E163" s="23" t="s">
        <v>41</v>
      </c>
    </row>
    <row r="164" spans="1:16" ht="13.2" x14ac:dyDescent="0.25">
      <c r="A164" s="24" t="s">
        <v>46</v>
      </c>
      <c r="E164" s="25" t="s">
        <v>41</v>
      </c>
    </row>
    <row r="165" spans="1:16" ht="13.2" x14ac:dyDescent="0.25">
      <c r="A165" t="s">
        <v>47</v>
      </c>
      <c r="E165" s="23" t="s">
        <v>41</v>
      </c>
    </row>
    <row r="166" spans="1:16" ht="13.2" x14ac:dyDescent="0.25">
      <c r="A166" s="12" t="s">
        <v>39</v>
      </c>
      <c r="B166" s="17" t="s">
        <v>85</v>
      </c>
      <c r="C166" s="17" t="s">
        <v>1673</v>
      </c>
      <c r="D166" s="12" t="s">
        <v>41</v>
      </c>
      <c r="E166" s="18" t="s">
        <v>1674</v>
      </c>
      <c r="F166" s="19" t="s">
        <v>1158</v>
      </c>
      <c r="G166" s="20">
        <v>8</v>
      </c>
      <c r="H166" s="21">
        <v>0</v>
      </c>
      <c r="I166" s="21">
        <f>ROUND(ROUND(H166,2)*ROUND(G166,3),2)</f>
        <v>0</v>
      </c>
      <c r="O166">
        <f>(I166*21)/100</f>
        <v>0</v>
      </c>
      <c r="P166" t="s">
        <v>17</v>
      </c>
    </row>
    <row r="167" spans="1:16" ht="13.2" x14ac:dyDescent="0.25">
      <c r="A167" s="22" t="s">
        <v>44</v>
      </c>
      <c r="E167" s="23" t="s">
        <v>41</v>
      </c>
    </row>
    <row r="168" spans="1:16" ht="13.2" x14ac:dyDescent="0.25">
      <c r="A168" s="24" t="s">
        <v>46</v>
      </c>
      <c r="E168" s="25" t="s">
        <v>41</v>
      </c>
    </row>
    <row r="169" spans="1:16" ht="13.2" x14ac:dyDescent="0.25">
      <c r="A169" t="s">
        <v>47</v>
      </c>
      <c r="E169" s="23" t="s">
        <v>41</v>
      </c>
    </row>
    <row r="170" spans="1:16" ht="13.2" x14ac:dyDescent="0.25">
      <c r="A170" s="12" t="s">
        <v>39</v>
      </c>
      <c r="B170" s="17" t="s">
        <v>199</v>
      </c>
      <c r="C170" s="17" t="s">
        <v>1675</v>
      </c>
      <c r="D170" s="12" t="s">
        <v>41</v>
      </c>
      <c r="E170" s="18" t="s">
        <v>1676</v>
      </c>
      <c r="F170" s="19" t="s">
        <v>1595</v>
      </c>
      <c r="G170" s="20">
        <v>1</v>
      </c>
      <c r="H170" s="21">
        <v>0</v>
      </c>
      <c r="I170" s="21">
        <f>ROUND(ROUND(H170,2)*ROUND(G170,3),2)</f>
        <v>0</v>
      </c>
      <c r="O170">
        <f>(I170*21)/100</f>
        <v>0</v>
      </c>
      <c r="P170" t="s">
        <v>17</v>
      </c>
    </row>
    <row r="171" spans="1:16" ht="13.2" x14ac:dyDescent="0.25">
      <c r="A171" s="22" t="s">
        <v>44</v>
      </c>
      <c r="E171" s="23" t="s">
        <v>41</v>
      </c>
    </row>
    <row r="172" spans="1:16" ht="13.2" x14ac:dyDescent="0.25">
      <c r="A172" s="24" t="s">
        <v>46</v>
      </c>
      <c r="E172" s="25" t="s">
        <v>41</v>
      </c>
    </row>
    <row r="173" spans="1:16" ht="13.2" x14ac:dyDescent="0.25">
      <c r="A173" t="s">
        <v>47</v>
      </c>
      <c r="E173" s="23" t="s">
        <v>41</v>
      </c>
    </row>
    <row r="174" spans="1:16" ht="13.2" x14ac:dyDescent="0.25">
      <c r="A174" s="12" t="s">
        <v>39</v>
      </c>
      <c r="B174" s="17" t="s">
        <v>291</v>
      </c>
      <c r="C174" s="17" t="s">
        <v>1677</v>
      </c>
      <c r="D174" s="12" t="s">
        <v>41</v>
      </c>
      <c r="E174" s="18" t="s">
        <v>1678</v>
      </c>
      <c r="F174" s="19" t="s">
        <v>1158</v>
      </c>
      <c r="G174" s="20">
        <v>8</v>
      </c>
      <c r="H174" s="21">
        <v>0</v>
      </c>
      <c r="I174" s="21">
        <f>ROUND(ROUND(H174,2)*ROUND(G174,3),2)</f>
        <v>0</v>
      </c>
      <c r="O174">
        <f>(I174*21)/100</f>
        <v>0</v>
      </c>
      <c r="P174" t="s">
        <v>17</v>
      </c>
    </row>
    <row r="175" spans="1:16" ht="13.2" x14ac:dyDescent="0.25">
      <c r="A175" s="22" t="s">
        <v>44</v>
      </c>
      <c r="E175" s="23" t="s">
        <v>41</v>
      </c>
    </row>
    <row r="176" spans="1:16" ht="13.2" x14ac:dyDescent="0.25">
      <c r="A176" s="24" t="s">
        <v>46</v>
      </c>
      <c r="E176" s="25" t="s">
        <v>41</v>
      </c>
    </row>
    <row r="177" spans="1:16" ht="13.2" x14ac:dyDescent="0.25">
      <c r="A177" t="s">
        <v>47</v>
      </c>
      <c r="E177" s="23" t="s">
        <v>41</v>
      </c>
    </row>
    <row r="178" spans="1:16" ht="13.2" x14ac:dyDescent="0.25">
      <c r="A178" s="12" t="s">
        <v>39</v>
      </c>
      <c r="B178" s="17" t="s">
        <v>297</v>
      </c>
      <c r="C178" s="17" t="s">
        <v>1679</v>
      </c>
      <c r="D178" s="12" t="s">
        <v>41</v>
      </c>
      <c r="E178" s="18" t="s">
        <v>1680</v>
      </c>
      <c r="F178" s="19" t="s">
        <v>1158</v>
      </c>
      <c r="G178" s="20">
        <v>16</v>
      </c>
      <c r="H178" s="21">
        <v>0</v>
      </c>
      <c r="I178" s="21">
        <f>ROUND(ROUND(H178,2)*ROUND(G178,3),2)</f>
        <v>0</v>
      </c>
      <c r="O178">
        <f>(I178*21)/100</f>
        <v>0</v>
      </c>
      <c r="P178" t="s">
        <v>17</v>
      </c>
    </row>
    <row r="179" spans="1:16" ht="13.2" x14ac:dyDescent="0.25">
      <c r="A179" s="22" t="s">
        <v>44</v>
      </c>
      <c r="E179" s="23" t="s">
        <v>41</v>
      </c>
    </row>
    <row r="180" spans="1:16" ht="13.2" x14ac:dyDescent="0.25">
      <c r="A180" s="24" t="s">
        <v>46</v>
      </c>
      <c r="E180" s="25" t="s">
        <v>41</v>
      </c>
    </row>
    <row r="181" spans="1:16" ht="13.2" x14ac:dyDescent="0.25">
      <c r="A181" t="s">
        <v>47</v>
      </c>
      <c r="E181" s="23" t="s">
        <v>41</v>
      </c>
    </row>
    <row r="182" spans="1:16" ht="13.2" x14ac:dyDescent="0.25">
      <c r="A182" s="12" t="s">
        <v>39</v>
      </c>
      <c r="B182" s="17" t="s">
        <v>303</v>
      </c>
      <c r="C182" s="17" t="s">
        <v>1681</v>
      </c>
      <c r="D182" s="12" t="s">
        <v>41</v>
      </c>
      <c r="E182" s="18" t="s">
        <v>1682</v>
      </c>
      <c r="F182" s="19" t="s">
        <v>1158</v>
      </c>
      <c r="G182" s="20">
        <v>6</v>
      </c>
      <c r="H182" s="21">
        <v>0</v>
      </c>
      <c r="I182" s="21">
        <f>ROUND(ROUND(H182,2)*ROUND(G182,3),2)</f>
        <v>0</v>
      </c>
      <c r="O182">
        <f>(I182*21)/100</f>
        <v>0</v>
      </c>
      <c r="P182" t="s">
        <v>17</v>
      </c>
    </row>
    <row r="183" spans="1:16" ht="13.2" x14ac:dyDescent="0.25">
      <c r="A183" s="22" t="s">
        <v>44</v>
      </c>
      <c r="E183" s="23" t="s">
        <v>41</v>
      </c>
    </row>
    <row r="184" spans="1:16" ht="13.2" x14ac:dyDescent="0.25">
      <c r="A184" s="24" t="s">
        <v>46</v>
      </c>
      <c r="E184" s="25" t="s">
        <v>41</v>
      </c>
    </row>
    <row r="185" spans="1:16" ht="13.2" x14ac:dyDescent="0.25">
      <c r="A185" t="s">
        <v>47</v>
      </c>
      <c r="E185" s="23" t="s">
        <v>41</v>
      </c>
    </row>
    <row r="186" spans="1:16" ht="13.2" x14ac:dyDescent="0.25">
      <c r="A186" s="12" t="s">
        <v>39</v>
      </c>
      <c r="B186" s="17" t="s">
        <v>310</v>
      </c>
      <c r="C186" s="17" t="s">
        <v>1683</v>
      </c>
      <c r="D186" s="12" t="s">
        <v>41</v>
      </c>
      <c r="E186" s="18" t="s">
        <v>1684</v>
      </c>
      <c r="F186" s="19" t="s">
        <v>1322</v>
      </c>
      <c r="G186" s="20">
        <v>13</v>
      </c>
      <c r="H186" s="21">
        <v>0</v>
      </c>
      <c r="I186" s="21">
        <f>ROUND(ROUND(H186,2)*ROUND(G186,3),2)</f>
        <v>0</v>
      </c>
      <c r="O186">
        <f>(I186*21)/100</f>
        <v>0</v>
      </c>
      <c r="P186" t="s">
        <v>17</v>
      </c>
    </row>
    <row r="187" spans="1:16" ht="13.2" x14ac:dyDescent="0.25">
      <c r="A187" s="22" t="s">
        <v>44</v>
      </c>
      <c r="E187" s="23" t="s">
        <v>41</v>
      </c>
    </row>
    <row r="188" spans="1:16" ht="13.2" x14ac:dyDescent="0.25">
      <c r="A188" s="24" t="s">
        <v>46</v>
      </c>
      <c r="E188" s="25" t="s">
        <v>41</v>
      </c>
    </row>
    <row r="189" spans="1:16" ht="13.2" x14ac:dyDescent="0.25">
      <c r="A189" t="s">
        <v>47</v>
      </c>
      <c r="E189" s="23" t="s">
        <v>41</v>
      </c>
    </row>
  </sheetData>
  <mergeCells count="10">
    <mergeCell ref="E5:E6"/>
    <mergeCell ref="F5:F6"/>
    <mergeCell ref="G5:G6"/>
    <mergeCell ref="H5:I5"/>
    <mergeCell ref="C3:D3"/>
    <mergeCell ref="C4:D4"/>
    <mergeCell ref="A5:A6"/>
    <mergeCell ref="B5:B6"/>
    <mergeCell ref="C5:C6"/>
    <mergeCell ref="D5:D6"/>
  </mergeCells>
  <pageMargins left="0.75" right="0.75" top="1" bottom="1" header="0.5" footer="0.5"/>
  <pageSetup paperSize="9" orientation="portrait" horizontalDpi="300" verticalDpi="300"/>
  <headerFooter alignWithMargins="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9"/>
  <sheetViews>
    <sheetView zoomScaleNormal="100" workbookViewId="0">
      <pane ySplit="8" topLeftCell="A9" activePane="bottomLeft" state="frozen"/>
      <selection pane="bottomLeft" activeCell="A9" sqref="A9"/>
    </sheetView>
  </sheetViews>
  <sheetFormatPr defaultRowHeight="12.75" customHeight="1" x14ac:dyDescent="0.25"/>
  <cols>
    <col min="1" max="1" width="9.109375" hidden="1" customWidth="1"/>
    <col min="2" max="2" width="11.6640625" customWidth="1"/>
    <col min="3" max="3" width="14.6640625" customWidth="1"/>
    <col min="4" max="4" width="9.6640625" customWidth="1"/>
    <col min="5" max="5" width="70.6640625" customWidth="1"/>
    <col min="6" max="6" width="11.6640625" customWidth="1"/>
    <col min="7" max="9" width="16.6640625" customWidth="1"/>
    <col min="15" max="18" width="9.109375" hidden="1" customWidth="1"/>
  </cols>
  <sheetData>
    <row r="1" spans="1:18" ht="12.75" customHeight="1" x14ac:dyDescent="0.25">
      <c r="A1" t="s">
        <v>0</v>
      </c>
      <c r="B1" s="1"/>
      <c r="C1" s="1"/>
      <c r="D1" s="1"/>
      <c r="E1" s="1" t="s">
        <v>2</v>
      </c>
      <c r="F1" s="1"/>
      <c r="G1" s="1"/>
      <c r="H1" s="1"/>
      <c r="I1" s="1"/>
      <c r="P1" t="s">
        <v>16</v>
      </c>
    </row>
    <row r="2" spans="1:18" ht="25.05" customHeight="1" x14ac:dyDescent="0.25">
      <c r="B2" s="1"/>
      <c r="C2" s="1"/>
      <c r="D2" s="1"/>
      <c r="E2" s="2" t="s">
        <v>3</v>
      </c>
      <c r="F2" s="1"/>
      <c r="G2" s="1"/>
      <c r="H2" s="5"/>
      <c r="I2" s="5"/>
      <c r="O2">
        <f>0+O9+O70+O79+O208+O213+O234+O243+O292+O321</f>
        <v>0</v>
      </c>
      <c r="P2" t="s">
        <v>16</v>
      </c>
    </row>
    <row r="3" spans="1:18" ht="15" customHeight="1" x14ac:dyDescent="0.25">
      <c r="A3" t="s">
        <v>1</v>
      </c>
      <c r="B3" s="7" t="s">
        <v>4</v>
      </c>
      <c r="C3" s="29" t="s">
        <v>5</v>
      </c>
      <c r="D3" s="30"/>
      <c r="E3" s="8" t="s">
        <v>6</v>
      </c>
      <c r="F3" s="1"/>
      <c r="G3" s="4"/>
      <c r="H3" s="3" t="s">
        <v>1687</v>
      </c>
      <c r="I3" s="26">
        <f>0+I9+I70+I79+I208+I213+I234+I243+I292+I321</f>
        <v>0</v>
      </c>
      <c r="O3" t="s">
        <v>13</v>
      </c>
      <c r="P3" t="s">
        <v>17</v>
      </c>
    </row>
    <row r="4" spans="1:18" ht="15" customHeight="1" x14ac:dyDescent="0.25">
      <c r="A4" t="s">
        <v>7</v>
      </c>
      <c r="B4" s="7" t="s">
        <v>8</v>
      </c>
      <c r="C4" s="29" t="s">
        <v>1685</v>
      </c>
      <c r="D4" s="30"/>
      <c r="E4" s="8" t="s">
        <v>1686</v>
      </c>
      <c r="F4" s="1"/>
      <c r="G4" s="1"/>
      <c r="H4" s="6"/>
      <c r="I4" s="6"/>
      <c r="O4" t="s">
        <v>14</v>
      </c>
      <c r="P4" t="s">
        <v>17</v>
      </c>
    </row>
    <row r="5" spans="1:18" ht="12.75" customHeight="1" x14ac:dyDescent="0.25">
      <c r="A5" t="s">
        <v>11</v>
      </c>
      <c r="B5" s="10" t="s">
        <v>12</v>
      </c>
      <c r="C5" s="31" t="s">
        <v>1687</v>
      </c>
      <c r="D5" s="32"/>
      <c r="E5" s="11" t="s">
        <v>1686</v>
      </c>
      <c r="F5" s="5"/>
      <c r="G5" s="5"/>
      <c r="H5" s="5"/>
      <c r="I5" s="5"/>
      <c r="O5" t="s">
        <v>15</v>
      </c>
      <c r="P5" t="s">
        <v>17</v>
      </c>
    </row>
    <row r="6" spans="1:18" ht="12.75" customHeight="1" x14ac:dyDescent="0.25">
      <c r="A6" s="33" t="s">
        <v>20</v>
      </c>
      <c r="B6" s="33" t="s">
        <v>22</v>
      </c>
      <c r="C6" s="33" t="s">
        <v>24</v>
      </c>
      <c r="D6" s="33" t="s">
        <v>25</v>
      </c>
      <c r="E6" s="33" t="s">
        <v>26</v>
      </c>
      <c r="F6" s="33" t="s">
        <v>28</v>
      </c>
      <c r="G6" s="33" t="s">
        <v>30</v>
      </c>
      <c r="H6" s="33" t="s">
        <v>32</v>
      </c>
      <c r="I6" s="33"/>
    </row>
    <row r="7" spans="1:18" ht="12.75" customHeight="1" x14ac:dyDescent="0.25">
      <c r="A7" s="33"/>
      <c r="B7" s="33"/>
      <c r="C7" s="33"/>
      <c r="D7" s="33"/>
      <c r="E7" s="33"/>
      <c r="F7" s="33"/>
      <c r="G7" s="33"/>
      <c r="H7" s="9" t="s">
        <v>33</v>
      </c>
      <c r="I7" s="9" t="s">
        <v>35</v>
      </c>
    </row>
    <row r="8" spans="1:18" ht="12.75" customHeight="1" x14ac:dyDescent="0.25">
      <c r="A8" s="9" t="s">
        <v>21</v>
      </c>
      <c r="B8" s="9" t="s">
        <v>23</v>
      </c>
      <c r="C8" s="9" t="s">
        <v>17</v>
      </c>
      <c r="D8" s="9" t="s">
        <v>16</v>
      </c>
      <c r="E8" s="9" t="s">
        <v>27</v>
      </c>
      <c r="F8" s="9" t="s">
        <v>29</v>
      </c>
      <c r="G8" s="9" t="s">
        <v>31</v>
      </c>
      <c r="H8" s="9" t="s">
        <v>34</v>
      </c>
      <c r="I8" s="9" t="s">
        <v>36</v>
      </c>
    </row>
    <row r="9" spans="1:18" ht="12.75" customHeight="1" x14ac:dyDescent="0.25">
      <c r="A9" s="13" t="s">
        <v>37</v>
      </c>
      <c r="B9" s="13"/>
      <c r="C9" s="14" t="s">
        <v>23</v>
      </c>
      <c r="D9" s="13"/>
      <c r="E9" s="15" t="s">
        <v>113</v>
      </c>
      <c r="F9" s="13"/>
      <c r="G9" s="13"/>
      <c r="H9" s="13"/>
      <c r="I9" s="16">
        <f>0+Q9</f>
        <v>0</v>
      </c>
      <c r="O9">
        <f>0+R9</f>
        <v>0</v>
      </c>
      <c r="Q9">
        <f>0+I10+I14+I18+I22+I26+I30+I34+I38+I42+I46+I50+I54+I58+I62+I66</f>
        <v>0</v>
      </c>
      <c r="R9">
        <f>0+O10+O14+O18+O22+O26+O30+O34+O38+O42+O46+O50+O54+O58+O62+O66</f>
        <v>0</v>
      </c>
    </row>
    <row r="10" spans="1:18" ht="13.2" x14ac:dyDescent="0.25">
      <c r="A10" s="12" t="s">
        <v>39</v>
      </c>
      <c r="B10" s="17" t="s">
        <v>23</v>
      </c>
      <c r="C10" s="17" t="s">
        <v>1688</v>
      </c>
      <c r="D10" s="12" t="s">
        <v>41</v>
      </c>
      <c r="E10" s="18" t="s">
        <v>1689</v>
      </c>
      <c r="F10" s="19" t="s">
        <v>116</v>
      </c>
      <c r="G10" s="20">
        <v>5.3</v>
      </c>
      <c r="H10" s="21">
        <v>0</v>
      </c>
      <c r="I10" s="21">
        <f>ROUND(ROUND(H10,2)*ROUND(G10,3),2)</f>
        <v>0</v>
      </c>
      <c r="O10">
        <f>(I10*21)/100</f>
        <v>0</v>
      </c>
      <c r="P10" t="s">
        <v>17</v>
      </c>
    </row>
    <row r="11" spans="1:18" ht="39.6" x14ac:dyDescent="0.25">
      <c r="A11" s="22" t="s">
        <v>44</v>
      </c>
      <c r="E11" s="23" t="s">
        <v>1690</v>
      </c>
    </row>
    <row r="12" spans="1:18" ht="13.2" x14ac:dyDescent="0.25">
      <c r="A12" s="24" t="s">
        <v>46</v>
      </c>
      <c r="E12" s="25" t="s">
        <v>1691</v>
      </c>
    </row>
    <row r="13" spans="1:18" ht="13.2" x14ac:dyDescent="0.25">
      <c r="A13" t="s">
        <v>47</v>
      </c>
      <c r="E13" s="23" t="s">
        <v>41</v>
      </c>
    </row>
    <row r="14" spans="1:18" ht="13.2" x14ac:dyDescent="0.25">
      <c r="A14" s="12" t="s">
        <v>39</v>
      </c>
      <c r="B14" s="17" t="s">
        <v>17</v>
      </c>
      <c r="C14" s="17" t="s">
        <v>1692</v>
      </c>
      <c r="D14" s="12" t="s">
        <v>41</v>
      </c>
      <c r="E14" s="18" t="s">
        <v>1693</v>
      </c>
      <c r="F14" s="19" t="s">
        <v>116</v>
      </c>
      <c r="G14" s="20">
        <v>5.3</v>
      </c>
      <c r="H14" s="21">
        <v>0</v>
      </c>
      <c r="I14" s="21">
        <f>ROUND(ROUND(H14,2)*ROUND(G14,3),2)</f>
        <v>0</v>
      </c>
      <c r="O14">
        <f>(I14*21)/100</f>
        <v>0</v>
      </c>
      <c r="P14" t="s">
        <v>17</v>
      </c>
    </row>
    <row r="15" spans="1:18" ht="39.6" x14ac:dyDescent="0.25">
      <c r="A15" s="22" t="s">
        <v>44</v>
      </c>
      <c r="E15" s="23" t="s">
        <v>1694</v>
      </c>
    </row>
    <row r="16" spans="1:18" ht="13.2" x14ac:dyDescent="0.25">
      <c r="A16" s="24" t="s">
        <v>46</v>
      </c>
      <c r="E16" s="25" t="s">
        <v>41</v>
      </c>
    </row>
    <row r="17" spans="1:16" ht="13.2" x14ac:dyDescent="0.25">
      <c r="A17" t="s">
        <v>47</v>
      </c>
      <c r="E17" s="23" t="s">
        <v>41</v>
      </c>
    </row>
    <row r="18" spans="1:16" ht="13.2" x14ac:dyDescent="0.25">
      <c r="A18" s="12" t="s">
        <v>39</v>
      </c>
      <c r="B18" s="17" t="s">
        <v>16</v>
      </c>
      <c r="C18" s="17" t="s">
        <v>1695</v>
      </c>
      <c r="D18" s="12" t="s">
        <v>41</v>
      </c>
      <c r="E18" s="18" t="s">
        <v>1696</v>
      </c>
      <c r="F18" s="19" t="s">
        <v>116</v>
      </c>
      <c r="G18" s="20">
        <v>8.9499999999999993</v>
      </c>
      <c r="H18" s="21">
        <v>0</v>
      </c>
      <c r="I18" s="21">
        <f>ROUND(ROUND(H18,2)*ROUND(G18,3),2)</f>
        <v>0</v>
      </c>
      <c r="O18">
        <f>(I18*21)/100</f>
        <v>0</v>
      </c>
      <c r="P18" t="s">
        <v>17</v>
      </c>
    </row>
    <row r="19" spans="1:16" ht="39.6" x14ac:dyDescent="0.25">
      <c r="A19" s="22" t="s">
        <v>44</v>
      </c>
      <c r="E19" s="23" t="s">
        <v>1697</v>
      </c>
    </row>
    <row r="20" spans="1:16" ht="13.2" x14ac:dyDescent="0.25">
      <c r="A20" s="24" t="s">
        <v>46</v>
      </c>
      <c r="E20" s="25" t="s">
        <v>41</v>
      </c>
    </row>
    <row r="21" spans="1:16" ht="13.2" x14ac:dyDescent="0.25">
      <c r="A21" t="s">
        <v>47</v>
      </c>
      <c r="E21" s="23" t="s">
        <v>41</v>
      </c>
    </row>
    <row r="22" spans="1:16" ht="13.2" x14ac:dyDescent="0.25">
      <c r="A22" s="12" t="s">
        <v>39</v>
      </c>
      <c r="B22" s="17" t="s">
        <v>27</v>
      </c>
      <c r="C22" s="17" t="s">
        <v>1698</v>
      </c>
      <c r="D22" s="12" t="s">
        <v>41</v>
      </c>
      <c r="E22" s="18" t="s">
        <v>1699</v>
      </c>
      <c r="F22" s="19" t="s">
        <v>141</v>
      </c>
      <c r="G22" s="20">
        <v>76.31</v>
      </c>
      <c r="H22" s="21">
        <v>0</v>
      </c>
      <c r="I22" s="21">
        <f>ROUND(ROUND(H22,2)*ROUND(G22,3),2)</f>
        <v>0</v>
      </c>
      <c r="O22">
        <f>(I22*21)/100</f>
        <v>0</v>
      </c>
      <c r="P22" t="s">
        <v>17</v>
      </c>
    </row>
    <row r="23" spans="1:16" ht="26.4" x14ac:dyDescent="0.25">
      <c r="A23" s="22" t="s">
        <v>44</v>
      </c>
      <c r="E23" s="23" t="s">
        <v>1700</v>
      </c>
    </row>
    <row r="24" spans="1:16" ht="66" x14ac:dyDescent="0.25">
      <c r="A24" s="24" t="s">
        <v>46</v>
      </c>
      <c r="E24" s="25" t="s">
        <v>1701</v>
      </c>
    </row>
    <row r="25" spans="1:16" ht="13.2" x14ac:dyDescent="0.25">
      <c r="A25" t="s">
        <v>47</v>
      </c>
      <c r="E25" s="23" t="s">
        <v>41</v>
      </c>
    </row>
    <row r="26" spans="1:16" ht="13.2" x14ac:dyDescent="0.25">
      <c r="A26" s="12" t="s">
        <v>39</v>
      </c>
      <c r="B26" s="17" t="s">
        <v>29</v>
      </c>
      <c r="C26" s="17" t="s">
        <v>1702</v>
      </c>
      <c r="D26" s="12" t="s">
        <v>41</v>
      </c>
      <c r="E26" s="18" t="s">
        <v>1703</v>
      </c>
      <c r="F26" s="19" t="s">
        <v>141</v>
      </c>
      <c r="G26" s="20">
        <v>207.983</v>
      </c>
      <c r="H26" s="21">
        <v>0</v>
      </c>
      <c r="I26" s="21">
        <f>ROUND(ROUND(H26,2)*ROUND(G26,3),2)</f>
        <v>0</v>
      </c>
      <c r="O26">
        <f>(I26*21)/100</f>
        <v>0</v>
      </c>
      <c r="P26" t="s">
        <v>17</v>
      </c>
    </row>
    <row r="27" spans="1:16" ht="26.4" x14ac:dyDescent="0.25">
      <c r="A27" s="22" t="s">
        <v>44</v>
      </c>
      <c r="E27" s="23" t="s">
        <v>1704</v>
      </c>
    </row>
    <row r="28" spans="1:16" ht="66" x14ac:dyDescent="0.25">
      <c r="A28" s="24" t="s">
        <v>46</v>
      </c>
      <c r="E28" s="25" t="s">
        <v>1705</v>
      </c>
    </row>
    <row r="29" spans="1:16" ht="13.2" x14ac:dyDescent="0.25">
      <c r="A29" t="s">
        <v>47</v>
      </c>
      <c r="E29" s="23" t="s">
        <v>41</v>
      </c>
    </row>
    <row r="30" spans="1:16" ht="13.2" x14ac:dyDescent="0.25">
      <c r="A30" s="12" t="s">
        <v>39</v>
      </c>
      <c r="B30" s="17" t="s">
        <v>31</v>
      </c>
      <c r="C30" s="17" t="s">
        <v>1706</v>
      </c>
      <c r="D30" s="12" t="s">
        <v>41</v>
      </c>
      <c r="E30" s="18" t="s">
        <v>1707</v>
      </c>
      <c r="F30" s="19" t="s">
        <v>116</v>
      </c>
      <c r="G30" s="20">
        <v>116.61</v>
      </c>
      <c r="H30" s="21">
        <v>0</v>
      </c>
      <c r="I30" s="21">
        <f>ROUND(ROUND(H30,2)*ROUND(G30,3),2)</f>
        <v>0</v>
      </c>
      <c r="O30">
        <f>(I30*21)/100</f>
        <v>0</v>
      </c>
      <c r="P30" t="s">
        <v>17</v>
      </c>
    </row>
    <row r="31" spans="1:16" ht="26.4" x14ac:dyDescent="0.25">
      <c r="A31" s="22" t="s">
        <v>44</v>
      </c>
      <c r="E31" s="23" t="s">
        <v>1708</v>
      </c>
    </row>
    <row r="32" spans="1:16" ht="66" x14ac:dyDescent="0.25">
      <c r="A32" s="24" t="s">
        <v>46</v>
      </c>
      <c r="E32" s="25" t="s">
        <v>1709</v>
      </c>
    </row>
    <row r="33" spans="1:16" ht="13.2" x14ac:dyDescent="0.25">
      <c r="A33" t="s">
        <v>47</v>
      </c>
      <c r="E33" s="23" t="s">
        <v>41</v>
      </c>
    </row>
    <row r="34" spans="1:16" ht="13.2" x14ac:dyDescent="0.25">
      <c r="A34" s="12" t="s">
        <v>39</v>
      </c>
      <c r="B34" s="17" t="s">
        <v>134</v>
      </c>
      <c r="C34" s="17" t="s">
        <v>1710</v>
      </c>
      <c r="D34" s="12" t="s">
        <v>41</v>
      </c>
      <c r="E34" s="18" t="s">
        <v>1711</v>
      </c>
      <c r="F34" s="19" t="s">
        <v>116</v>
      </c>
      <c r="G34" s="20">
        <v>116.61</v>
      </c>
      <c r="H34" s="21">
        <v>0</v>
      </c>
      <c r="I34" s="21">
        <f>ROUND(ROUND(H34,2)*ROUND(G34,3),2)</f>
        <v>0</v>
      </c>
      <c r="O34">
        <f>(I34*21)/100</f>
        <v>0</v>
      </c>
      <c r="P34" t="s">
        <v>17</v>
      </c>
    </row>
    <row r="35" spans="1:16" ht="26.4" x14ac:dyDescent="0.25">
      <c r="A35" s="22" t="s">
        <v>44</v>
      </c>
      <c r="E35" s="23" t="s">
        <v>1712</v>
      </c>
    </row>
    <row r="36" spans="1:16" ht="13.2" x14ac:dyDescent="0.25">
      <c r="A36" s="24" t="s">
        <v>46</v>
      </c>
      <c r="E36" s="25" t="s">
        <v>41</v>
      </c>
    </row>
    <row r="37" spans="1:16" ht="13.2" x14ac:dyDescent="0.25">
      <c r="A37" t="s">
        <v>47</v>
      </c>
      <c r="E37" s="23" t="s">
        <v>41</v>
      </c>
    </row>
    <row r="38" spans="1:16" ht="13.2" x14ac:dyDescent="0.25">
      <c r="A38" s="12" t="s">
        <v>39</v>
      </c>
      <c r="B38" s="17" t="s">
        <v>77</v>
      </c>
      <c r="C38" s="17" t="s">
        <v>1713</v>
      </c>
      <c r="D38" s="12" t="s">
        <v>41</v>
      </c>
      <c r="E38" s="18" t="s">
        <v>1714</v>
      </c>
      <c r="F38" s="19" t="s">
        <v>141</v>
      </c>
      <c r="G38" s="20">
        <v>103.992</v>
      </c>
      <c r="H38" s="21">
        <v>0</v>
      </c>
      <c r="I38" s="21">
        <f>ROUND(ROUND(H38,2)*ROUND(G38,3),2)</f>
        <v>0</v>
      </c>
      <c r="O38">
        <f>(I38*21)/100</f>
        <v>0</v>
      </c>
      <c r="P38" t="s">
        <v>17</v>
      </c>
    </row>
    <row r="39" spans="1:16" ht="39.6" x14ac:dyDescent="0.25">
      <c r="A39" s="22" t="s">
        <v>44</v>
      </c>
      <c r="E39" s="23" t="s">
        <v>1715</v>
      </c>
    </row>
    <row r="40" spans="1:16" ht="13.2" x14ac:dyDescent="0.25">
      <c r="A40" s="24" t="s">
        <v>46</v>
      </c>
      <c r="E40" s="25" t="s">
        <v>1716</v>
      </c>
    </row>
    <row r="41" spans="1:16" ht="13.2" x14ac:dyDescent="0.25">
      <c r="A41" t="s">
        <v>47</v>
      </c>
      <c r="E41" s="23" t="s">
        <v>41</v>
      </c>
    </row>
    <row r="42" spans="1:16" ht="13.2" x14ac:dyDescent="0.25">
      <c r="A42" s="12" t="s">
        <v>39</v>
      </c>
      <c r="B42" s="17" t="s">
        <v>34</v>
      </c>
      <c r="C42" s="17" t="s">
        <v>1717</v>
      </c>
      <c r="D42" s="12" t="s">
        <v>41</v>
      </c>
      <c r="E42" s="18" t="s">
        <v>1718</v>
      </c>
      <c r="F42" s="19" t="s">
        <v>141</v>
      </c>
      <c r="G42" s="20">
        <v>33.68</v>
      </c>
      <c r="H42" s="21">
        <v>0</v>
      </c>
      <c r="I42" s="21">
        <f>ROUND(ROUND(H42,2)*ROUND(G42,3),2)</f>
        <v>0</v>
      </c>
      <c r="O42">
        <f>(I42*21)/100</f>
        <v>0</v>
      </c>
      <c r="P42" t="s">
        <v>17</v>
      </c>
    </row>
    <row r="43" spans="1:16" ht="39.6" x14ac:dyDescent="0.25">
      <c r="A43" s="22" t="s">
        <v>44</v>
      </c>
      <c r="E43" s="23" t="s">
        <v>1719</v>
      </c>
    </row>
    <row r="44" spans="1:16" ht="13.2" x14ac:dyDescent="0.25">
      <c r="A44" s="24" t="s">
        <v>46</v>
      </c>
      <c r="E44" s="25" t="s">
        <v>1720</v>
      </c>
    </row>
    <row r="45" spans="1:16" ht="13.2" x14ac:dyDescent="0.25">
      <c r="A45" t="s">
        <v>47</v>
      </c>
      <c r="E45" s="23" t="s">
        <v>41</v>
      </c>
    </row>
    <row r="46" spans="1:16" ht="13.2" x14ac:dyDescent="0.25">
      <c r="A46" s="12" t="s">
        <v>39</v>
      </c>
      <c r="B46" s="17" t="s">
        <v>36</v>
      </c>
      <c r="C46" s="17" t="s">
        <v>1721</v>
      </c>
      <c r="D46" s="12" t="s">
        <v>41</v>
      </c>
      <c r="E46" s="18" t="s">
        <v>1722</v>
      </c>
      <c r="F46" s="19" t="s">
        <v>106</v>
      </c>
      <c r="G46" s="20">
        <v>67.36</v>
      </c>
      <c r="H46" s="21">
        <v>0</v>
      </c>
      <c r="I46" s="21">
        <f>ROUND(ROUND(H46,2)*ROUND(G46,3),2)</f>
        <v>0</v>
      </c>
      <c r="O46">
        <f>(I46*21)/100</f>
        <v>0</v>
      </c>
      <c r="P46" t="s">
        <v>17</v>
      </c>
    </row>
    <row r="47" spans="1:16" ht="13.2" x14ac:dyDescent="0.25">
      <c r="A47" s="22" t="s">
        <v>44</v>
      </c>
      <c r="E47" s="23" t="s">
        <v>1723</v>
      </c>
    </row>
    <row r="48" spans="1:16" ht="13.2" x14ac:dyDescent="0.25">
      <c r="A48" s="24" t="s">
        <v>46</v>
      </c>
      <c r="E48" s="25" t="s">
        <v>1724</v>
      </c>
    </row>
    <row r="49" spans="1:16" ht="13.2" x14ac:dyDescent="0.25">
      <c r="A49" t="s">
        <v>47</v>
      </c>
      <c r="E49" s="23" t="s">
        <v>41</v>
      </c>
    </row>
    <row r="50" spans="1:16" ht="13.2" x14ac:dyDescent="0.25">
      <c r="A50" s="12" t="s">
        <v>39</v>
      </c>
      <c r="B50" s="17" t="s">
        <v>82</v>
      </c>
      <c r="C50" s="17" t="s">
        <v>1725</v>
      </c>
      <c r="D50" s="12" t="s">
        <v>41</v>
      </c>
      <c r="E50" s="18" t="s">
        <v>1726</v>
      </c>
      <c r="F50" s="19" t="s">
        <v>141</v>
      </c>
      <c r="G50" s="20">
        <v>174.303</v>
      </c>
      <c r="H50" s="21">
        <v>0</v>
      </c>
      <c r="I50" s="21">
        <f>ROUND(ROUND(H50,2)*ROUND(G50,3),2)</f>
        <v>0</v>
      </c>
      <c r="O50">
        <f>(I50*21)/100</f>
        <v>0</v>
      </c>
      <c r="P50" t="s">
        <v>17</v>
      </c>
    </row>
    <row r="51" spans="1:16" ht="26.4" x14ac:dyDescent="0.25">
      <c r="A51" s="22" t="s">
        <v>44</v>
      </c>
      <c r="E51" s="23" t="s">
        <v>1727</v>
      </c>
    </row>
    <row r="52" spans="1:16" ht="13.2" x14ac:dyDescent="0.25">
      <c r="A52" s="24" t="s">
        <v>46</v>
      </c>
      <c r="E52" s="25" t="s">
        <v>1728</v>
      </c>
    </row>
    <row r="53" spans="1:16" ht="13.2" x14ac:dyDescent="0.25">
      <c r="A53" t="s">
        <v>47</v>
      </c>
      <c r="E53" s="23" t="s">
        <v>41</v>
      </c>
    </row>
    <row r="54" spans="1:16" ht="13.2" x14ac:dyDescent="0.25">
      <c r="A54" s="12" t="s">
        <v>39</v>
      </c>
      <c r="B54" s="17" t="s">
        <v>158</v>
      </c>
      <c r="C54" s="17" t="s">
        <v>1729</v>
      </c>
      <c r="D54" s="12" t="s">
        <v>41</v>
      </c>
      <c r="E54" s="18" t="s">
        <v>1730</v>
      </c>
      <c r="F54" s="19" t="s">
        <v>141</v>
      </c>
      <c r="G54" s="20">
        <v>33.68</v>
      </c>
      <c r="H54" s="21">
        <v>0</v>
      </c>
      <c r="I54" s="21">
        <f>ROUND(ROUND(H54,2)*ROUND(G54,3),2)</f>
        <v>0</v>
      </c>
      <c r="O54">
        <f>(I54*21)/100</f>
        <v>0</v>
      </c>
      <c r="P54" t="s">
        <v>17</v>
      </c>
    </row>
    <row r="55" spans="1:16" ht="39.6" x14ac:dyDescent="0.25">
      <c r="A55" s="22" t="s">
        <v>44</v>
      </c>
      <c r="E55" s="23" t="s">
        <v>1731</v>
      </c>
    </row>
    <row r="56" spans="1:16" ht="13.2" x14ac:dyDescent="0.25">
      <c r="A56" s="24" t="s">
        <v>46</v>
      </c>
      <c r="E56" s="25" t="s">
        <v>41</v>
      </c>
    </row>
    <row r="57" spans="1:16" ht="13.2" x14ac:dyDescent="0.25">
      <c r="A57" t="s">
        <v>47</v>
      </c>
      <c r="E57" s="23" t="s">
        <v>41</v>
      </c>
    </row>
    <row r="58" spans="1:16" ht="13.2" x14ac:dyDescent="0.25">
      <c r="A58" s="12" t="s">
        <v>39</v>
      </c>
      <c r="B58" s="17" t="s">
        <v>92</v>
      </c>
      <c r="C58" s="17" t="s">
        <v>1732</v>
      </c>
      <c r="D58" s="12" t="s">
        <v>41</v>
      </c>
      <c r="E58" s="18" t="s">
        <v>1733</v>
      </c>
      <c r="F58" s="19" t="s">
        <v>43</v>
      </c>
      <c r="G58" s="20">
        <v>6</v>
      </c>
      <c r="H58" s="21">
        <v>0</v>
      </c>
      <c r="I58" s="21">
        <f>ROUND(ROUND(H58,2)*ROUND(G58,3),2)</f>
        <v>0</v>
      </c>
      <c r="O58">
        <f>(I58*21)/100</f>
        <v>0</v>
      </c>
      <c r="P58" t="s">
        <v>17</v>
      </c>
    </row>
    <row r="59" spans="1:16" ht="13.2" x14ac:dyDescent="0.25">
      <c r="A59" s="22" t="s">
        <v>44</v>
      </c>
      <c r="E59" s="23" t="s">
        <v>1733</v>
      </c>
    </row>
    <row r="60" spans="1:16" ht="13.2" x14ac:dyDescent="0.25">
      <c r="A60" s="24" t="s">
        <v>46</v>
      </c>
      <c r="E60" s="25" t="s">
        <v>41</v>
      </c>
    </row>
    <row r="61" spans="1:16" ht="13.2" x14ac:dyDescent="0.25">
      <c r="A61" t="s">
        <v>47</v>
      </c>
      <c r="E61" s="23" t="s">
        <v>41</v>
      </c>
    </row>
    <row r="62" spans="1:16" ht="13.2" x14ac:dyDescent="0.25">
      <c r="A62" s="12" t="s">
        <v>39</v>
      </c>
      <c r="B62" s="17" t="s">
        <v>164</v>
      </c>
      <c r="C62" s="17" t="s">
        <v>1734</v>
      </c>
      <c r="D62" s="12" t="s">
        <v>41</v>
      </c>
      <c r="E62" s="18" t="s">
        <v>1735</v>
      </c>
      <c r="F62" s="19" t="s">
        <v>106</v>
      </c>
      <c r="G62" s="20">
        <v>67.36</v>
      </c>
      <c r="H62" s="21">
        <v>0</v>
      </c>
      <c r="I62" s="21">
        <f>ROUND(ROUND(H62,2)*ROUND(G62,3),2)</f>
        <v>0</v>
      </c>
      <c r="O62">
        <f>(I62*21)/100</f>
        <v>0</v>
      </c>
      <c r="P62" t="s">
        <v>17</v>
      </c>
    </row>
    <row r="63" spans="1:16" ht="13.2" x14ac:dyDescent="0.25">
      <c r="A63" s="22" t="s">
        <v>44</v>
      </c>
      <c r="E63" s="23" t="s">
        <v>1735</v>
      </c>
    </row>
    <row r="64" spans="1:16" ht="13.2" x14ac:dyDescent="0.25">
      <c r="A64" s="24" t="s">
        <v>46</v>
      </c>
      <c r="E64" s="25" t="s">
        <v>1724</v>
      </c>
    </row>
    <row r="65" spans="1:18" ht="13.2" x14ac:dyDescent="0.25">
      <c r="A65" t="s">
        <v>47</v>
      </c>
      <c r="E65" s="23" t="s">
        <v>41</v>
      </c>
    </row>
    <row r="66" spans="1:18" ht="13.2" x14ac:dyDescent="0.25">
      <c r="A66" s="12" t="s">
        <v>39</v>
      </c>
      <c r="B66" s="17" t="s">
        <v>89</v>
      </c>
      <c r="C66" s="17" t="s">
        <v>1736</v>
      </c>
      <c r="D66" s="12" t="s">
        <v>41</v>
      </c>
      <c r="E66" s="18" t="s">
        <v>1737</v>
      </c>
      <c r="F66" s="19" t="s">
        <v>106</v>
      </c>
      <c r="G66" s="20">
        <v>20.25</v>
      </c>
      <c r="H66" s="21">
        <v>0</v>
      </c>
      <c r="I66" s="21">
        <f>ROUND(ROUND(H66,2)*ROUND(G66,3),2)</f>
        <v>0</v>
      </c>
      <c r="O66">
        <f>(I66*21)/100</f>
        <v>0</v>
      </c>
      <c r="P66" t="s">
        <v>17</v>
      </c>
    </row>
    <row r="67" spans="1:18" ht="13.2" x14ac:dyDescent="0.25">
      <c r="A67" s="22" t="s">
        <v>44</v>
      </c>
      <c r="E67" s="23" t="s">
        <v>1738</v>
      </c>
    </row>
    <row r="68" spans="1:18" ht="13.2" x14ac:dyDescent="0.25">
      <c r="A68" s="24" t="s">
        <v>46</v>
      </c>
      <c r="E68" s="25" t="s">
        <v>1739</v>
      </c>
    </row>
    <row r="69" spans="1:18" ht="13.2" x14ac:dyDescent="0.25">
      <c r="A69" t="s">
        <v>47</v>
      </c>
      <c r="E69" s="23" t="s">
        <v>41</v>
      </c>
    </row>
    <row r="70" spans="1:18" ht="12.75" customHeight="1" x14ac:dyDescent="0.25">
      <c r="A70" s="5" t="s">
        <v>37</v>
      </c>
      <c r="B70" s="5"/>
      <c r="C70" s="27" t="s">
        <v>1376</v>
      </c>
      <c r="D70" s="5"/>
      <c r="E70" s="15" t="s">
        <v>1377</v>
      </c>
      <c r="F70" s="5"/>
      <c r="G70" s="5"/>
      <c r="H70" s="5"/>
      <c r="I70" s="28">
        <f>0+Q70</f>
        <v>0</v>
      </c>
      <c r="O70">
        <f>0+R70</f>
        <v>0</v>
      </c>
      <c r="Q70">
        <f>0+I71+I75</f>
        <v>0</v>
      </c>
      <c r="R70">
        <f>0+O71+O75</f>
        <v>0</v>
      </c>
    </row>
    <row r="71" spans="1:18" ht="13.2" x14ac:dyDescent="0.25">
      <c r="A71" s="12" t="s">
        <v>39</v>
      </c>
      <c r="B71" s="17" t="s">
        <v>310</v>
      </c>
      <c r="C71" s="17" t="s">
        <v>1740</v>
      </c>
      <c r="D71" s="12" t="s">
        <v>41</v>
      </c>
      <c r="E71" s="18" t="s">
        <v>1741</v>
      </c>
      <c r="F71" s="19" t="s">
        <v>173</v>
      </c>
      <c r="G71" s="20">
        <v>82.3</v>
      </c>
      <c r="H71" s="21">
        <v>0</v>
      </c>
      <c r="I71" s="21">
        <f>ROUND(ROUND(H71,2)*ROUND(G71,3),2)</f>
        <v>0</v>
      </c>
      <c r="O71">
        <f>(I71*21)/100</f>
        <v>0</v>
      </c>
      <c r="P71" t="s">
        <v>17</v>
      </c>
    </row>
    <row r="72" spans="1:18" ht="26.4" x14ac:dyDescent="0.25">
      <c r="A72" s="22" t="s">
        <v>44</v>
      </c>
      <c r="E72" s="23" t="s">
        <v>1742</v>
      </c>
    </row>
    <row r="73" spans="1:18" ht="13.2" x14ac:dyDescent="0.25">
      <c r="A73" s="24" t="s">
        <v>46</v>
      </c>
      <c r="E73" s="25" t="s">
        <v>41</v>
      </c>
    </row>
    <row r="74" spans="1:18" ht="13.2" x14ac:dyDescent="0.25">
      <c r="A74" t="s">
        <v>47</v>
      </c>
      <c r="E74" s="23" t="s">
        <v>41</v>
      </c>
    </row>
    <row r="75" spans="1:18" ht="13.2" x14ac:dyDescent="0.25">
      <c r="A75" s="12" t="s">
        <v>39</v>
      </c>
      <c r="B75" s="17" t="s">
        <v>316</v>
      </c>
      <c r="C75" s="17" t="s">
        <v>1743</v>
      </c>
      <c r="D75" s="12" t="s">
        <v>41</v>
      </c>
      <c r="E75" s="18" t="s">
        <v>1744</v>
      </c>
      <c r="F75" s="19" t="s">
        <v>173</v>
      </c>
      <c r="G75" s="20">
        <v>82.3</v>
      </c>
      <c r="H75" s="21">
        <v>0</v>
      </c>
      <c r="I75" s="21">
        <f>ROUND(ROUND(H75,2)*ROUND(G75,3),2)</f>
        <v>0</v>
      </c>
      <c r="O75">
        <f>(I75*21)/100</f>
        <v>0</v>
      </c>
      <c r="P75" t="s">
        <v>17</v>
      </c>
    </row>
    <row r="76" spans="1:18" ht="13.2" x14ac:dyDescent="0.25">
      <c r="A76" s="22" t="s">
        <v>44</v>
      </c>
      <c r="E76" s="23" t="s">
        <v>1745</v>
      </c>
    </row>
    <row r="77" spans="1:18" ht="13.2" x14ac:dyDescent="0.25">
      <c r="A77" s="24" t="s">
        <v>46</v>
      </c>
      <c r="E77" s="25" t="s">
        <v>41</v>
      </c>
    </row>
    <row r="78" spans="1:18" ht="13.2" x14ac:dyDescent="0.25">
      <c r="A78" t="s">
        <v>47</v>
      </c>
      <c r="E78" s="23" t="s">
        <v>41</v>
      </c>
    </row>
    <row r="79" spans="1:18" ht="12.75" customHeight="1" x14ac:dyDescent="0.25">
      <c r="A79" s="5" t="s">
        <v>37</v>
      </c>
      <c r="B79" s="5"/>
      <c r="C79" s="27" t="s">
        <v>1746</v>
      </c>
      <c r="D79" s="5"/>
      <c r="E79" s="15" t="s">
        <v>1366</v>
      </c>
      <c r="F79" s="5"/>
      <c r="G79" s="5"/>
      <c r="H79" s="5"/>
      <c r="I79" s="28">
        <f>0+Q79</f>
        <v>0</v>
      </c>
      <c r="O79">
        <f>0+R79</f>
        <v>0</v>
      </c>
      <c r="Q79">
        <f>0+I80+I84+I88+I92+I96+I100+I104+I108+I112+I116+I120+I124+I128+I132+I136+I140+I144+I148+I152+I156+I160+I164+I168+I172+I176+I180+I184+I188+I192+I196+I200+I204</f>
        <v>0</v>
      </c>
      <c r="R79">
        <f>0+O80+O84+O88+O92+O96+O100+O104+O108+O112+O116+O120+O124+O128+O132+O136+O140+O144+O148+O152+O156+O160+O164+O168+O172+O176+O180+O184+O188+O192+O196+O200+O204</f>
        <v>0</v>
      </c>
    </row>
    <row r="80" spans="1:18" ht="13.2" x14ac:dyDescent="0.25">
      <c r="A80" s="12" t="s">
        <v>39</v>
      </c>
      <c r="B80" s="17" t="s">
        <v>322</v>
      </c>
      <c r="C80" s="17" t="s">
        <v>1747</v>
      </c>
      <c r="D80" s="12" t="s">
        <v>41</v>
      </c>
      <c r="E80" s="18" t="s">
        <v>1748</v>
      </c>
      <c r="F80" s="19" t="s">
        <v>127</v>
      </c>
      <c r="G80" s="20">
        <v>3</v>
      </c>
      <c r="H80" s="21">
        <v>0</v>
      </c>
      <c r="I80" s="21">
        <f>ROUND(ROUND(H80,2)*ROUND(G80,3),2)</f>
        <v>0</v>
      </c>
      <c r="O80">
        <f>(I80*21)/100</f>
        <v>0</v>
      </c>
      <c r="P80" t="s">
        <v>17</v>
      </c>
    </row>
    <row r="81" spans="1:16" ht="13.2" x14ac:dyDescent="0.25">
      <c r="A81" s="22" t="s">
        <v>44</v>
      </c>
      <c r="E81" s="23" t="s">
        <v>1749</v>
      </c>
    </row>
    <row r="82" spans="1:16" ht="13.2" x14ac:dyDescent="0.25">
      <c r="A82" s="24" t="s">
        <v>46</v>
      </c>
      <c r="E82" s="25" t="s">
        <v>41</v>
      </c>
    </row>
    <row r="83" spans="1:16" ht="13.2" x14ac:dyDescent="0.25">
      <c r="A83" t="s">
        <v>47</v>
      </c>
      <c r="E83" s="23" t="s">
        <v>41</v>
      </c>
    </row>
    <row r="84" spans="1:16" ht="13.2" x14ac:dyDescent="0.25">
      <c r="A84" s="12" t="s">
        <v>39</v>
      </c>
      <c r="B84" s="17" t="s">
        <v>348</v>
      </c>
      <c r="C84" s="17" t="s">
        <v>1750</v>
      </c>
      <c r="D84" s="12" t="s">
        <v>41</v>
      </c>
      <c r="E84" s="18" t="s">
        <v>1751</v>
      </c>
      <c r="F84" s="19" t="s">
        <v>173</v>
      </c>
      <c r="G84" s="20">
        <v>7.5</v>
      </c>
      <c r="H84" s="21">
        <v>0</v>
      </c>
      <c r="I84" s="21">
        <f>ROUND(ROUND(H84,2)*ROUND(G84,3),2)</f>
        <v>0</v>
      </c>
      <c r="O84">
        <f>(I84*21)/100</f>
        <v>0</v>
      </c>
      <c r="P84" t="s">
        <v>17</v>
      </c>
    </row>
    <row r="85" spans="1:16" ht="13.2" x14ac:dyDescent="0.25">
      <c r="A85" s="22" t="s">
        <v>44</v>
      </c>
      <c r="E85" s="23" t="s">
        <v>1751</v>
      </c>
    </row>
    <row r="86" spans="1:16" ht="13.2" x14ac:dyDescent="0.25">
      <c r="A86" s="24" t="s">
        <v>46</v>
      </c>
      <c r="E86" s="25" t="s">
        <v>41</v>
      </c>
    </row>
    <row r="87" spans="1:16" ht="13.2" x14ac:dyDescent="0.25">
      <c r="A87" t="s">
        <v>47</v>
      </c>
      <c r="E87" s="23" t="s">
        <v>41</v>
      </c>
    </row>
    <row r="88" spans="1:16" ht="13.2" x14ac:dyDescent="0.25">
      <c r="A88" s="12" t="s">
        <v>39</v>
      </c>
      <c r="B88" s="17" t="s">
        <v>353</v>
      </c>
      <c r="C88" s="17" t="s">
        <v>1752</v>
      </c>
      <c r="D88" s="12" t="s">
        <v>41</v>
      </c>
      <c r="E88" s="18" t="s">
        <v>1753</v>
      </c>
      <c r="F88" s="19" t="s">
        <v>173</v>
      </c>
      <c r="G88" s="20">
        <v>73.5</v>
      </c>
      <c r="H88" s="21">
        <v>0</v>
      </c>
      <c r="I88" s="21">
        <f>ROUND(ROUND(H88,2)*ROUND(G88,3),2)</f>
        <v>0</v>
      </c>
      <c r="O88">
        <f>(I88*21)/100</f>
        <v>0</v>
      </c>
      <c r="P88" t="s">
        <v>17</v>
      </c>
    </row>
    <row r="89" spans="1:16" ht="13.2" x14ac:dyDescent="0.25">
      <c r="A89" s="22" t="s">
        <v>44</v>
      </c>
      <c r="E89" s="23" t="s">
        <v>1753</v>
      </c>
    </row>
    <row r="90" spans="1:16" ht="13.2" x14ac:dyDescent="0.25">
      <c r="A90" s="24" t="s">
        <v>46</v>
      </c>
      <c r="E90" s="25" t="s">
        <v>41</v>
      </c>
    </row>
    <row r="91" spans="1:16" ht="13.2" x14ac:dyDescent="0.25">
      <c r="A91" t="s">
        <v>47</v>
      </c>
      <c r="E91" s="23" t="s">
        <v>41</v>
      </c>
    </row>
    <row r="92" spans="1:16" ht="13.2" x14ac:dyDescent="0.25">
      <c r="A92" s="12" t="s">
        <v>39</v>
      </c>
      <c r="B92" s="17" t="s">
        <v>355</v>
      </c>
      <c r="C92" s="17" t="s">
        <v>1754</v>
      </c>
      <c r="D92" s="12" t="s">
        <v>41</v>
      </c>
      <c r="E92" s="18" t="s">
        <v>1755</v>
      </c>
      <c r="F92" s="19" t="s">
        <v>1756</v>
      </c>
      <c r="G92" s="20">
        <v>4</v>
      </c>
      <c r="H92" s="21">
        <v>0</v>
      </c>
      <c r="I92" s="21">
        <f>ROUND(ROUND(H92,2)*ROUND(G92,3),2)</f>
        <v>0</v>
      </c>
      <c r="O92">
        <f>(I92*21)/100</f>
        <v>0</v>
      </c>
      <c r="P92" t="s">
        <v>17</v>
      </c>
    </row>
    <row r="93" spans="1:16" ht="13.2" x14ac:dyDescent="0.25">
      <c r="A93" s="22" t="s">
        <v>44</v>
      </c>
      <c r="E93" s="23" t="s">
        <v>1757</v>
      </c>
    </row>
    <row r="94" spans="1:16" ht="13.2" x14ac:dyDescent="0.25">
      <c r="A94" s="24" t="s">
        <v>46</v>
      </c>
      <c r="E94" s="25" t="s">
        <v>41</v>
      </c>
    </row>
    <row r="95" spans="1:16" ht="13.2" x14ac:dyDescent="0.25">
      <c r="A95" t="s">
        <v>47</v>
      </c>
      <c r="E95" s="23" t="s">
        <v>41</v>
      </c>
    </row>
    <row r="96" spans="1:16" ht="13.2" x14ac:dyDescent="0.25">
      <c r="A96" s="12" t="s">
        <v>39</v>
      </c>
      <c r="B96" s="17" t="s">
        <v>360</v>
      </c>
      <c r="C96" s="17" t="s">
        <v>1758</v>
      </c>
      <c r="D96" s="12" t="s">
        <v>41</v>
      </c>
      <c r="E96" s="18" t="s">
        <v>1759</v>
      </c>
      <c r="F96" s="19" t="s">
        <v>173</v>
      </c>
      <c r="G96" s="20">
        <v>7.5</v>
      </c>
      <c r="H96" s="21">
        <v>0</v>
      </c>
      <c r="I96" s="21">
        <f>ROUND(ROUND(H96,2)*ROUND(G96,3),2)</f>
        <v>0</v>
      </c>
      <c r="O96">
        <f>(I96*21)/100</f>
        <v>0</v>
      </c>
      <c r="P96" t="s">
        <v>17</v>
      </c>
    </row>
    <row r="97" spans="1:16" ht="39.6" x14ac:dyDescent="0.25">
      <c r="A97" s="22" t="s">
        <v>44</v>
      </c>
      <c r="E97" s="23" t="s">
        <v>1760</v>
      </c>
    </row>
    <row r="98" spans="1:16" ht="13.2" x14ac:dyDescent="0.25">
      <c r="A98" s="24" t="s">
        <v>46</v>
      </c>
      <c r="E98" s="25" t="s">
        <v>41</v>
      </c>
    </row>
    <row r="99" spans="1:16" ht="13.2" x14ac:dyDescent="0.25">
      <c r="A99" t="s">
        <v>47</v>
      </c>
      <c r="E99" s="23" t="s">
        <v>41</v>
      </c>
    </row>
    <row r="100" spans="1:16" ht="13.2" x14ac:dyDescent="0.25">
      <c r="A100" s="12" t="s">
        <v>39</v>
      </c>
      <c r="B100" s="17" t="s">
        <v>368</v>
      </c>
      <c r="C100" s="17" t="s">
        <v>1761</v>
      </c>
      <c r="D100" s="12" t="s">
        <v>41</v>
      </c>
      <c r="E100" s="18" t="s">
        <v>1762</v>
      </c>
      <c r="F100" s="19" t="s">
        <v>173</v>
      </c>
      <c r="G100" s="20">
        <v>73.5</v>
      </c>
      <c r="H100" s="21">
        <v>0</v>
      </c>
      <c r="I100" s="21">
        <f>ROUND(ROUND(H100,2)*ROUND(G100,3),2)</f>
        <v>0</v>
      </c>
      <c r="O100">
        <f>(I100*21)/100</f>
        <v>0</v>
      </c>
      <c r="P100" t="s">
        <v>17</v>
      </c>
    </row>
    <row r="101" spans="1:16" ht="39.6" x14ac:dyDescent="0.25">
      <c r="A101" s="22" t="s">
        <v>44</v>
      </c>
      <c r="E101" s="23" t="s">
        <v>1763</v>
      </c>
    </row>
    <row r="102" spans="1:16" ht="13.2" x14ac:dyDescent="0.25">
      <c r="A102" s="24" t="s">
        <v>46</v>
      </c>
      <c r="E102" s="25" t="s">
        <v>41</v>
      </c>
    </row>
    <row r="103" spans="1:16" ht="13.2" x14ac:dyDescent="0.25">
      <c r="A103" t="s">
        <v>47</v>
      </c>
      <c r="E103" s="23" t="s">
        <v>41</v>
      </c>
    </row>
    <row r="104" spans="1:16" ht="13.2" x14ac:dyDescent="0.25">
      <c r="A104" s="12" t="s">
        <v>39</v>
      </c>
      <c r="B104" s="17" t="s">
        <v>381</v>
      </c>
      <c r="C104" s="17" t="s">
        <v>1764</v>
      </c>
      <c r="D104" s="12" t="s">
        <v>41</v>
      </c>
      <c r="E104" s="18" t="s">
        <v>1765</v>
      </c>
      <c r="F104" s="19" t="s">
        <v>127</v>
      </c>
      <c r="G104" s="20">
        <v>4</v>
      </c>
      <c r="H104" s="21">
        <v>0</v>
      </c>
      <c r="I104" s="21">
        <f>ROUND(ROUND(H104,2)*ROUND(G104,3),2)</f>
        <v>0</v>
      </c>
      <c r="O104">
        <f>(I104*21)/100</f>
        <v>0</v>
      </c>
      <c r="P104" t="s">
        <v>17</v>
      </c>
    </row>
    <row r="105" spans="1:16" ht="39.6" x14ac:dyDescent="0.25">
      <c r="A105" s="22" t="s">
        <v>44</v>
      </c>
      <c r="E105" s="23" t="s">
        <v>1766</v>
      </c>
    </row>
    <row r="106" spans="1:16" ht="13.2" x14ac:dyDescent="0.25">
      <c r="A106" s="24" t="s">
        <v>46</v>
      </c>
      <c r="E106" s="25" t="s">
        <v>41</v>
      </c>
    </row>
    <row r="107" spans="1:16" ht="13.2" x14ac:dyDescent="0.25">
      <c r="A107" t="s">
        <v>47</v>
      </c>
      <c r="E107" s="23" t="s">
        <v>41</v>
      </c>
    </row>
    <row r="108" spans="1:16" ht="13.2" x14ac:dyDescent="0.25">
      <c r="A108" s="12" t="s">
        <v>39</v>
      </c>
      <c r="B108" s="17" t="s">
        <v>399</v>
      </c>
      <c r="C108" s="17" t="s">
        <v>1767</v>
      </c>
      <c r="D108" s="12" t="s">
        <v>41</v>
      </c>
      <c r="E108" s="18" t="s">
        <v>1768</v>
      </c>
      <c r="F108" s="19" t="s">
        <v>127</v>
      </c>
      <c r="G108" s="20">
        <v>25</v>
      </c>
      <c r="H108" s="21">
        <v>0</v>
      </c>
      <c r="I108" s="21">
        <f>ROUND(ROUND(H108,2)*ROUND(G108,3),2)</f>
        <v>0</v>
      </c>
      <c r="O108">
        <f>(I108*21)/100</f>
        <v>0</v>
      </c>
      <c r="P108" t="s">
        <v>17</v>
      </c>
    </row>
    <row r="109" spans="1:16" ht="39.6" x14ac:dyDescent="0.25">
      <c r="A109" s="22" t="s">
        <v>44</v>
      </c>
      <c r="E109" s="23" t="s">
        <v>1769</v>
      </c>
    </row>
    <row r="110" spans="1:16" ht="13.2" x14ac:dyDescent="0.25">
      <c r="A110" s="24" t="s">
        <v>46</v>
      </c>
      <c r="E110" s="25" t="s">
        <v>41</v>
      </c>
    </row>
    <row r="111" spans="1:16" ht="13.2" x14ac:dyDescent="0.25">
      <c r="A111" t="s">
        <v>47</v>
      </c>
      <c r="E111" s="23" t="s">
        <v>41</v>
      </c>
    </row>
    <row r="112" spans="1:16" ht="13.2" x14ac:dyDescent="0.25">
      <c r="A112" s="12" t="s">
        <v>39</v>
      </c>
      <c r="B112" s="17" t="s">
        <v>433</v>
      </c>
      <c r="C112" s="17" t="s">
        <v>1770</v>
      </c>
      <c r="D112" s="12" t="s">
        <v>41</v>
      </c>
      <c r="E112" s="18" t="s">
        <v>1771</v>
      </c>
      <c r="F112" s="19" t="s">
        <v>43</v>
      </c>
      <c r="G112" s="20">
        <v>11</v>
      </c>
      <c r="H112" s="21">
        <v>0</v>
      </c>
      <c r="I112" s="21">
        <f>ROUND(ROUND(H112,2)*ROUND(G112,3),2)</f>
        <v>0</v>
      </c>
      <c r="O112">
        <f>(I112*21)/100</f>
        <v>0</v>
      </c>
      <c r="P112" t="s">
        <v>17</v>
      </c>
    </row>
    <row r="113" spans="1:16" ht="26.4" x14ac:dyDescent="0.25">
      <c r="A113" s="22" t="s">
        <v>44</v>
      </c>
      <c r="E113" s="23" t="s">
        <v>1772</v>
      </c>
    </row>
    <row r="114" spans="1:16" ht="13.2" x14ac:dyDescent="0.25">
      <c r="A114" s="24" t="s">
        <v>46</v>
      </c>
      <c r="E114" s="25" t="s">
        <v>41</v>
      </c>
    </row>
    <row r="115" spans="1:16" ht="13.2" x14ac:dyDescent="0.25">
      <c r="A115" t="s">
        <v>47</v>
      </c>
      <c r="E115" s="23" t="s">
        <v>41</v>
      </c>
    </row>
    <row r="116" spans="1:16" ht="13.2" x14ac:dyDescent="0.25">
      <c r="A116" s="12" t="s">
        <v>39</v>
      </c>
      <c r="B116" s="17" t="s">
        <v>436</v>
      </c>
      <c r="C116" s="17" t="s">
        <v>1773</v>
      </c>
      <c r="D116" s="12" t="s">
        <v>41</v>
      </c>
      <c r="E116" s="18" t="s">
        <v>1774</v>
      </c>
      <c r="F116" s="19" t="s">
        <v>173</v>
      </c>
      <c r="G116" s="20">
        <v>81</v>
      </c>
      <c r="H116" s="21">
        <v>0</v>
      </c>
      <c r="I116" s="21">
        <f>ROUND(ROUND(H116,2)*ROUND(G116,3),2)</f>
        <v>0</v>
      </c>
      <c r="O116">
        <f>(I116*21)/100</f>
        <v>0</v>
      </c>
      <c r="P116" t="s">
        <v>17</v>
      </c>
    </row>
    <row r="117" spans="1:16" ht="13.2" x14ac:dyDescent="0.25">
      <c r="A117" s="22" t="s">
        <v>44</v>
      </c>
      <c r="E117" s="23" t="s">
        <v>1775</v>
      </c>
    </row>
    <row r="118" spans="1:16" ht="13.2" x14ac:dyDescent="0.25">
      <c r="A118" s="24" t="s">
        <v>46</v>
      </c>
      <c r="E118" s="25" t="s">
        <v>41</v>
      </c>
    </row>
    <row r="119" spans="1:16" ht="13.2" x14ac:dyDescent="0.25">
      <c r="A119" t="s">
        <v>47</v>
      </c>
      <c r="E119" s="23" t="s">
        <v>41</v>
      </c>
    </row>
    <row r="120" spans="1:16" ht="13.2" x14ac:dyDescent="0.25">
      <c r="A120" s="12" t="s">
        <v>39</v>
      </c>
      <c r="B120" s="17" t="s">
        <v>364</v>
      </c>
      <c r="C120" s="17" t="s">
        <v>1776</v>
      </c>
      <c r="D120" s="12" t="s">
        <v>41</v>
      </c>
      <c r="E120" s="18" t="s">
        <v>1777</v>
      </c>
      <c r="F120" s="19" t="s">
        <v>173</v>
      </c>
      <c r="G120" s="20">
        <v>8.25</v>
      </c>
      <c r="H120" s="21">
        <v>0</v>
      </c>
      <c r="I120" s="21">
        <f>ROUND(ROUND(H120,2)*ROUND(G120,3),2)</f>
        <v>0</v>
      </c>
      <c r="O120">
        <f>(I120*21)/100</f>
        <v>0</v>
      </c>
      <c r="P120" t="s">
        <v>17</v>
      </c>
    </row>
    <row r="121" spans="1:16" ht="13.2" x14ac:dyDescent="0.25">
      <c r="A121" s="22" t="s">
        <v>44</v>
      </c>
      <c r="E121" s="23" t="s">
        <v>1777</v>
      </c>
    </row>
    <row r="122" spans="1:16" ht="13.2" x14ac:dyDescent="0.25">
      <c r="A122" s="24" t="s">
        <v>46</v>
      </c>
      <c r="E122" s="25" t="s">
        <v>1778</v>
      </c>
    </row>
    <row r="123" spans="1:16" ht="13.2" x14ac:dyDescent="0.25">
      <c r="A123" t="s">
        <v>47</v>
      </c>
      <c r="E123" s="23" t="s">
        <v>41</v>
      </c>
    </row>
    <row r="124" spans="1:16" ht="13.2" x14ac:dyDescent="0.25">
      <c r="A124" s="12" t="s">
        <v>39</v>
      </c>
      <c r="B124" s="17" t="s">
        <v>375</v>
      </c>
      <c r="C124" s="17" t="s">
        <v>1779</v>
      </c>
      <c r="D124" s="12" t="s">
        <v>41</v>
      </c>
      <c r="E124" s="18" t="s">
        <v>1780</v>
      </c>
      <c r="F124" s="19" t="s">
        <v>173</v>
      </c>
      <c r="G124" s="20">
        <v>77.174999999999997</v>
      </c>
      <c r="H124" s="21">
        <v>0</v>
      </c>
      <c r="I124" s="21">
        <f>ROUND(ROUND(H124,2)*ROUND(G124,3),2)</f>
        <v>0</v>
      </c>
      <c r="O124">
        <f>(I124*21)/100</f>
        <v>0</v>
      </c>
      <c r="P124" t="s">
        <v>17</v>
      </c>
    </row>
    <row r="125" spans="1:16" ht="13.2" x14ac:dyDescent="0.25">
      <c r="A125" s="22" t="s">
        <v>44</v>
      </c>
      <c r="E125" s="23" t="s">
        <v>1780</v>
      </c>
    </row>
    <row r="126" spans="1:16" ht="13.2" x14ac:dyDescent="0.25">
      <c r="A126" s="24" t="s">
        <v>46</v>
      </c>
      <c r="E126" s="25" t="s">
        <v>1781</v>
      </c>
    </row>
    <row r="127" spans="1:16" ht="13.2" x14ac:dyDescent="0.25">
      <c r="A127" t="s">
        <v>47</v>
      </c>
      <c r="E127" s="23" t="s">
        <v>41</v>
      </c>
    </row>
    <row r="128" spans="1:16" ht="13.2" x14ac:dyDescent="0.25">
      <c r="A128" s="12" t="s">
        <v>39</v>
      </c>
      <c r="B128" s="17" t="s">
        <v>453</v>
      </c>
      <c r="C128" s="17" t="s">
        <v>1782</v>
      </c>
      <c r="D128" s="12" t="s">
        <v>41</v>
      </c>
      <c r="E128" s="18" t="s">
        <v>1783</v>
      </c>
      <c r="F128" s="19" t="s">
        <v>173</v>
      </c>
      <c r="G128" s="20">
        <v>11</v>
      </c>
      <c r="H128" s="21">
        <v>0</v>
      </c>
      <c r="I128" s="21">
        <f>ROUND(ROUND(H128,2)*ROUND(G128,3),2)</f>
        <v>0</v>
      </c>
      <c r="O128">
        <f>(I128*21)/100</f>
        <v>0</v>
      </c>
      <c r="P128" t="s">
        <v>17</v>
      </c>
    </row>
    <row r="129" spans="1:16" ht="13.2" x14ac:dyDescent="0.25">
      <c r="A129" s="22" t="s">
        <v>44</v>
      </c>
      <c r="E129" s="23" t="s">
        <v>1783</v>
      </c>
    </row>
    <row r="130" spans="1:16" ht="13.2" x14ac:dyDescent="0.25">
      <c r="A130" s="24" t="s">
        <v>46</v>
      </c>
      <c r="E130" s="25" t="s">
        <v>1784</v>
      </c>
    </row>
    <row r="131" spans="1:16" ht="13.2" x14ac:dyDescent="0.25">
      <c r="A131" t="s">
        <v>47</v>
      </c>
      <c r="E131" s="23" t="s">
        <v>41</v>
      </c>
    </row>
    <row r="132" spans="1:16" ht="13.2" x14ac:dyDescent="0.25">
      <c r="A132" s="12" t="s">
        <v>39</v>
      </c>
      <c r="B132" s="17" t="s">
        <v>387</v>
      </c>
      <c r="C132" s="17" t="s">
        <v>1785</v>
      </c>
      <c r="D132" s="12" t="s">
        <v>41</v>
      </c>
      <c r="E132" s="18" t="s">
        <v>1786</v>
      </c>
      <c r="F132" s="19" t="s">
        <v>127</v>
      </c>
      <c r="G132" s="20">
        <v>2</v>
      </c>
      <c r="H132" s="21">
        <v>0</v>
      </c>
      <c r="I132" s="21">
        <f>ROUND(ROUND(H132,2)*ROUND(G132,3),2)</f>
        <v>0</v>
      </c>
      <c r="O132">
        <f>(I132*21)/100</f>
        <v>0</v>
      </c>
      <c r="P132" t="s">
        <v>17</v>
      </c>
    </row>
    <row r="133" spans="1:16" ht="13.2" x14ac:dyDescent="0.25">
      <c r="A133" s="22" t="s">
        <v>44</v>
      </c>
      <c r="E133" s="23" t="s">
        <v>1787</v>
      </c>
    </row>
    <row r="134" spans="1:16" ht="13.2" x14ac:dyDescent="0.25">
      <c r="A134" s="24" t="s">
        <v>46</v>
      </c>
      <c r="E134" s="25" t="s">
        <v>41</v>
      </c>
    </row>
    <row r="135" spans="1:16" ht="13.2" x14ac:dyDescent="0.25">
      <c r="A135" t="s">
        <v>47</v>
      </c>
      <c r="E135" s="23" t="s">
        <v>41</v>
      </c>
    </row>
    <row r="136" spans="1:16" ht="13.2" x14ac:dyDescent="0.25">
      <c r="A136" s="12" t="s">
        <v>39</v>
      </c>
      <c r="B136" s="17" t="s">
        <v>411</v>
      </c>
      <c r="C136" s="17" t="s">
        <v>1788</v>
      </c>
      <c r="D136" s="12" t="s">
        <v>41</v>
      </c>
      <c r="E136" s="18" t="s">
        <v>1789</v>
      </c>
      <c r="F136" s="19" t="s">
        <v>127</v>
      </c>
      <c r="G136" s="20">
        <v>5</v>
      </c>
      <c r="H136" s="21">
        <v>0</v>
      </c>
      <c r="I136" s="21">
        <f>ROUND(ROUND(H136,2)*ROUND(G136,3),2)</f>
        <v>0</v>
      </c>
      <c r="O136">
        <f>(I136*21)/100</f>
        <v>0</v>
      </c>
      <c r="P136" t="s">
        <v>17</v>
      </c>
    </row>
    <row r="137" spans="1:16" ht="13.2" x14ac:dyDescent="0.25">
      <c r="A137" s="22" t="s">
        <v>44</v>
      </c>
      <c r="E137" s="23" t="s">
        <v>41</v>
      </c>
    </row>
    <row r="138" spans="1:16" ht="13.2" x14ac:dyDescent="0.25">
      <c r="A138" s="24" t="s">
        <v>46</v>
      </c>
      <c r="E138" s="25" t="s">
        <v>41</v>
      </c>
    </row>
    <row r="139" spans="1:16" ht="13.2" x14ac:dyDescent="0.25">
      <c r="A139" t="s">
        <v>47</v>
      </c>
      <c r="E139" s="23" t="s">
        <v>41</v>
      </c>
    </row>
    <row r="140" spans="1:16" ht="13.2" x14ac:dyDescent="0.25">
      <c r="A140" s="12" t="s">
        <v>39</v>
      </c>
      <c r="B140" s="17" t="s">
        <v>405</v>
      </c>
      <c r="C140" s="17" t="s">
        <v>1790</v>
      </c>
      <c r="D140" s="12" t="s">
        <v>41</v>
      </c>
      <c r="E140" s="18" t="s">
        <v>1791</v>
      </c>
      <c r="F140" s="19" t="s">
        <v>127</v>
      </c>
      <c r="G140" s="20">
        <v>3</v>
      </c>
      <c r="H140" s="21">
        <v>0</v>
      </c>
      <c r="I140" s="21">
        <f>ROUND(ROUND(H140,2)*ROUND(G140,3),2)</f>
        <v>0</v>
      </c>
      <c r="O140">
        <f>(I140*21)/100</f>
        <v>0</v>
      </c>
      <c r="P140" t="s">
        <v>17</v>
      </c>
    </row>
    <row r="141" spans="1:16" ht="13.2" x14ac:dyDescent="0.25">
      <c r="A141" s="22" t="s">
        <v>44</v>
      </c>
      <c r="E141" s="23" t="s">
        <v>41</v>
      </c>
    </row>
    <row r="142" spans="1:16" ht="13.2" x14ac:dyDescent="0.25">
      <c r="A142" s="24" t="s">
        <v>46</v>
      </c>
      <c r="E142" s="25" t="s">
        <v>41</v>
      </c>
    </row>
    <row r="143" spans="1:16" ht="13.2" x14ac:dyDescent="0.25">
      <c r="A143" t="s">
        <v>47</v>
      </c>
      <c r="E143" s="23" t="s">
        <v>41</v>
      </c>
    </row>
    <row r="144" spans="1:16" ht="13.2" x14ac:dyDescent="0.25">
      <c r="A144" s="12" t="s">
        <v>39</v>
      </c>
      <c r="B144" s="17" t="s">
        <v>422</v>
      </c>
      <c r="C144" s="17" t="s">
        <v>1792</v>
      </c>
      <c r="D144" s="12" t="s">
        <v>41</v>
      </c>
      <c r="E144" s="18" t="s">
        <v>1793</v>
      </c>
      <c r="F144" s="19" t="s">
        <v>127</v>
      </c>
      <c r="G144" s="20">
        <v>3</v>
      </c>
      <c r="H144" s="21">
        <v>0</v>
      </c>
      <c r="I144" s="21">
        <f>ROUND(ROUND(H144,2)*ROUND(G144,3),2)</f>
        <v>0</v>
      </c>
      <c r="O144">
        <f>(I144*21)/100</f>
        <v>0</v>
      </c>
      <c r="P144" t="s">
        <v>17</v>
      </c>
    </row>
    <row r="145" spans="1:16" ht="13.2" x14ac:dyDescent="0.25">
      <c r="A145" s="22" t="s">
        <v>44</v>
      </c>
      <c r="E145" s="23" t="s">
        <v>41</v>
      </c>
    </row>
    <row r="146" spans="1:16" ht="13.2" x14ac:dyDescent="0.25">
      <c r="A146" s="24" t="s">
        <v>46</v>
      </c>
      <c r="E146" s="25" t="s">
        <v>41</v>
      </c>
    </row>
    <row r="147" spans="1:16" ht="13.2" x14ac:dyDescent="0.25">
      <c r="A147" t="s">
        <v>47</v>
      </c>
      <c r="E147" s="23" t="s">
        <v>41</v>
      </c>
    </row>
    <row r="148" spans="1:16" ht="13.2" x14ac:dyDescent="0.25">
      <c r="A148" s="12" t="s">
        <v>39</v>
      </c>
      <c r="B148" s="17" t="s">
        <v>427</v>
      </c>
      <c r="C148" s="17" t="s">
        <v>1794</v>
      </c>
      <c r="D148" s="12" t="s">
        <v>41</v>
      </c>
      <c r="E148" s="18" t="s">
        <v>1795</v>
      </c>
      <c r="F148" s="19" t="s">
        <v>127</v>
      </c>
      <c r="G148" s="20">
        <v>2</v>
      </c>
      <c r="H148" s="21">
        <v>0</v>
      </c>
      <c r="I148" s="21">
        <f>ROUND(ROUND(H148,2)*ROUND(G148,3),2)</f>
        <v>0</v>
      </c>
      <c r="O148">
        <f>(I148*21)/100</f>
        <v>0</v>
      </c>
      <c r="P148" t="s">
        <v>17</v>
      </c>
    </row>
    <row r="149" spans="1:16" ht="13.2" x14ac:dyDescent="0.25">
      <c r="A149" s="22" t="s">
        <v>44</v>
      </c>
      <c r="E149" s="23" t="s">
        <v>41</v>
      </c>
    </row>
    <row r="150" spans="1:16" ht="13.2" x14ac:dyDescent="0.25">
      <c r="A150" s="24" t="s">
        <v>46</v>
      </c>
      <c r="E150" s="25" t="s">
        <v>41</v>
      </c>
    </row>
    <row r="151" spans="1:16" ht="13.2" x14ac:dyDescent="0.25">
      <c r="A151" t="s">
        <v>47</v>
      </c>
      <c r="E151" s="23" t="s">
        <v>41</v>
      </c>
    </row>
    <row r="152" spans="1:16" ht="13.2" x14ac:dyDescent="0.25">
      <c r="A152" s="12" t="s">
        <v>39</v>
      </c>
      <c r="B152" s="17" t="s">
        <v>416</v>
      </c>
      <c r="C152" s="17" t="s">
        <v>1796</v>
      </c>
      <c r="D152" s="12" t="s">
        <v>41</v>
      </c>
      <c r="E152" s="18" t="s">
        <v>1797</v>
      </c>
      <c r="F152" s="19" t="s">
        <v>1322</v>
      </c>
      <c r="G152" s="20">
        <v>10</v>
      </c>
      <c r="H152" s="21">
        <v>0</v>
      </c>
      <c r="I152" s="21">
        <f>ROUND(ROUND(H152,2)*ROUND(G152,3),2)</f>
        <v>0</v>
      </c>
      <c r="O152">
        <f>(I152*21)/100</f>
        <v>0</v>
      </c>
      <c r="P152" t="s">
        <v>17</v>
      </c>
    </row>
    <row r="153" spans="1:16" ht="13.2" x14ac:dyDescent="0.25">
      <c r="A153" s="22" t="s">
        <v>44</v>
      </c>
      <c r="E153" s="23" t="s">
        <v>41</v>
      </c>
    </row>
    <row r="154" spans="1:16" ht="13.2" x14ac:dyDescent="0.25">
      <c r="A154" s="24" t="s">
        <v>46</v>
      </c>
      <c r="E154" s="25" t="s">
        <v>41</v>
      </c>
    </row>
    <row r="155" spans="1:16" ht="13.2" x14ac:dyDescent="0.25">
      <c r="A155" t="s">
        <v>47</v>
      </c>
      <c r="E155" s="23" t="s">
        <v>41</v>
      </c>
    </row>
    <row r="156" spans="1:16" ht="13.2" x14ac:dyDescent="0.25">
      <c r="A156" s="12" t="s">
        <v>39</v>
      </c>
      <c r="B156" s="17" t="s">
        <v>1798</v>
      </c>
      <c r="C156" s="17" t="s">
        <v>1799</v>
      </c>
      <c r="D156" s="12" t="s">
        <v>41</v>
      </c>
      <c r="E156" s="18" t="s">
        <v>1800</v>
      </c>
      <c r="F156" s="19" t="s">
        <v>1322</v>
      </c>
      <c r="G156" s="20">
        <v>2</v>
      </c>
      <c r="H156" s="21">
        <v>0</v>
      </c>
      <c r="I156" s="21">
        <f>ROUND(ROUND(H156,2)*ROUND(G156,3),2)</f>
        <v>0</v>
      </c>
      <c r="O156">
        <f>(I156*21)/100</f>
        <v>0</v>
      </c>
      <c r="P156" t="s">
        <v>17</v>
      </c>
    </row>
    <row r="157" spans="1:16" ht="13.2" x14ac:dyDescent="0.25">
      <c r="A157" s="22" t="s">
        <v>44</v>
      </c>
      <c r="E157" s="23" t="s">
        <v>41</v>
      </c>
    </row>
    <row r="158" spans="1:16" ht="13.2" x14ac:dyDescent="0.25">
      <c r="A158" s="24" t="s">
        <v>46</v>
      </c>
      <c r="E158" s="25" t="s">
        <v>41</v>
      </c>
    </row>
    <row r="159" spans="1:16" ht="13.2" x14ac:dyDescent="0.25">
      <c r="A159" t="s">
        <v>47</v>
      </c>
      <c r="E159" s="23" t="s">
        <v>41</v>
      </c>
    </row>
    <row r="160" spans="1:16" ht="13.2" x14ac:dyDescent="0.25">
      <c r="A160" s="12" t="s">
        <v>39</v>
      </c>
      <c r="B160" s="17" t="s">
        <v>328</v>
      </c>
      <c r="C160" s="17" t="s">
        <v>1801</v>
      </c>
      <c r="D160" s="12" t="s">
        <v>41</v>
      </c>
      <c r="E160" s="18" t="s">
        <v>1802</v>
      </c>
      <c r="F160" s="19" t="s">
        <v>127</v>
      </c>
      <c r="G160" s="20">
        <v>2</v>
      </c>
      <c r="H160" s="21">
        <v>0</v>
      </c>
      <c r="I160" s="21">
        <f>ROUND(ROUND(H160,2)*ROUND(G160,3),2)</f>
        <v>0</v>
      </c>
      <c r="O160">
        <f>(I160*21)/100</f>
        <v>0</v>
      </c>
      <c r="P160" t="s">
        <v>17</v>
      </c>
    </row>
    <row r="161" spans="1:16" ht="13.2" x14ac:dyDescent="0.25">
      <c r="A161" s="22" t="s">
        <v>44</v>
      </c>
      <c r="E161" s="23" t="s">
        <v>1802</v>
      </c>
    </row>
    <row r="162" spans="1:16" ht="13.2" x14ac:dyDescent="0.25">
      <c r="A162" s="24" t="s">
        <v>46</v>
      </c>
      <c r="E162" s="25" t="s">
        <v>41</v>
      </c>
    </row>
    <row r="163" spans="1:16" ht="13.2" x14ac:dyDescent="0.25">
      <c r="A163" t="s">
        <v>47</v>
      </c>
      <c r="E163" s="23" t="s">
        <v>41</v>
      </c>
    </row>
    <row r="164" spans="1:16" ht="13.2" x14ac:dyDescent="0.25">
      <c r="A164" s="12" t="s">
        <v>39</v>
      </c>
      <c r="B164" s="17" t="s">
        <v>334</v>
      </c>
      <c r="C164" s="17" t="s">
        <v>1803</v>
      </c>
      <c r="D164" s="12" t="s">
        <v>41</v>
      </c>
      <c r="E164" s="18" t="s">
        <v>1804</v>
      </c>
      <c r="F164" s="19" t="s">
        <v>127</v>
      </c>
      <c r="G164" s="20">
        <v>2</v>
      </c>
      <c r="H164" s="21">
        <v>0</v>
      </c>
      <c r="I164" s="21">
        <f>ROUND(ROUND(H164,2)*ROUND(G164,3),2)</f>
        <v>0</v>
      </c>
      <c r="O164">
        <f>(I164*21)/100</f>
        <v>0</v>
      </c>
      <c r="P164" t="s">
        <v>17</v>
      </c>
    </row>
    <row r="165" spans="1:16" ht="13.2" x14ac:dyDescent="0.25">
      <c r="A165" s="22" t="s">
        <v>44</v>
      </c>
      <c r="E165" s="23" t="s">
        <v>41</v>
      </c>
    </row>
    <row r="166" spans="1:16" ht="13.2" x14ac:dyDescent="0.25">
      <c r="A166" s="24" t="s">
        <v>46</v>
      </c>
      <c r="E166" s="25" t="s">
        <v>41</v>
      </c>
    </row>
    <row r="167" spans="1:16" ht="13.2" x14ac:dyDescent="0.25">
      <c r="A167" t="s">
        <v>47</v>
      </c>
      <c r="E167" s="23" t="s">
        <v>41</v>
      </c>
    </row>
    <row r="168" spans="1:16" ht="13.2" x14ac:dyDescent="0.25">
      <c r="A168" s="12" t="s">
        <v>39</v>
      </c>
      <c r="B168" s="17" t="s">
        <v>339</v>
      </c>
      <c r="C168" s="17" t="s">
        <v>1805</v>
      </c>
      <c r="D168" s="12" t="s">
        <v>41</v>
      </c>
      <c r="E168" s="18" t="s">
        <v>1806</v>
      </c>
      <c r="F168" s="19" t="s">
        <v>127</v>
      </c>
      <c r="G168" s="20">
        <v>2</v>
      </c>
      <c r="H168" s="21">
        <v>0</v>
      </c>
      <c r="I168" s="21">
        <f>ROUND(ROUND(H168,2)*ROUND(G168,3),2)</f>
        <v>0</v>
      </c>
      <c r="O168">
        <f>(I168*21)/100</f>
        <v>0</v>
      </c>
      <c r="P168" t="s">
        <v>17</v>
      </c>
    </row>
    <row r="169" spans="1:16" ht="13.2" x14ac:dyDescent="0.25">
      <c r="A169" s="22" t="s">
        <v>44</v>
      </c>
      <c r="E169" s="23" t="s">
        <v>41</v>
      </c>
    </row>
    <row r="170" spans="1:16" ht="13.2" x14ac:dyDescent="0.25">
      <c r="A170" s="24" t="s">
        <v>46</v>
      </c>
      <c r="E170" s="25" t="s">
        <v>41</v>
      </c>
    </row>
    <row r="171" spans="1:16" ht="13.2" x14ac:dyDescent="0.25">
      <c r="A171" t="s">
        <v>47</v>
      </c>
      <c r="E171" s="23" t="s">
        <v>41</v>
      </c>
    </row>
    <row r="172" spans="1:16" ht="13.2" x14ac:dyDescent="0.25">
      <c r="A172" s="12" t="s">
        <v>39</v>
      </c>
      <c r="B172" s="17" t="s">
        <v>342</v>
      </c>
      <c r="C172" s="17" t="s">
        <v>1807</v>
      </c>
      <c r="D172" s="12" t="s">
        <v>41</v>
      </c>
      <c r="E172" s="18" t="s">
        <v>1808</v>
      </c>
      <c r="F172" s="19" t="s">
        <v>127</v>
      </c>
      <c r="G172" s="20">
        <v>2</v>
      </c>
      <c r="H172" s="21">
        <v>0</v>
      </c>
      <c r="I172" s="21">
        <f>ROUND(ROUND(H172,2)*ROUND(G172,3),2)</f>
        <v>0</v>
      </c>
      <c r="O172">
        <f>(I172*21)/100</f>
        <v>0</v>
      </c>
      <c r="P172" t="s">
        <v>17</v>
      </c>
    </row>
    <row r="173" spans="1:16" ht="13.2" x14ac:dyDescent="0.25">
      <c r="A173" s="22" t="s">
        <v>44</v>
      </c>
      <c r="E173" s="23" t="s">
        <v>41</v>
      </c>
    </row>
    <row r="174" spans="1:16" ht="13.2" x14ac:dyDescent="0.25">
      <c r="A174" s="24" t="s">
        <v>46</v>
      </c>
      <c r="E174" s="25" t="s">
        <v>41</v>
      </c>
    </row>
    <row r="175" spans="1:16" ht="13.2" x14ac:dyDescent="0.25">
      <c r="A175" t="s">
        <v>47</v>
      </c>
      <c r="E175" s="23" t="s">
        <v>41</v>
      </c>
    </row>
    <row r="176" spans="1:16" ht="13.2" x14ac:dyDescent="0.25">
      <c r="A176" s="12" t="s">
        <v>39</v>
      </c>
      <c r="B176" s="17" t="s">
        <v>1514</v>
      </c>
      <c r="C176" s="17" t="s">
        <v>1809</v>
      </c>
      <c r="D176" s="12" t="s">
        <v>41</v>
      </c>
      <c r="E176" s="18" t="s">
        <v>1810</v>
      </c>
      <c r="F176" s="19" t="s">
        <v>127</v>
      </c>
      <c r="G176" s="20">
        <v>2</v>
      </c>
      <c r="H176" s="21">
        <v>0</v>
      </c>
      <c r="I176" s="21">
        <f>ROUND(ROUND(H176,2)*ROUND(G176,3),2)</f>
        <v>0</v>
      </c>
      <c r="O176">
        <f>(I176*21)/100</f>
        <v>0</v>
      </c>
      <c r="P176" t="s">
        <v>17</v>
      </c>
    </row>
    <row r="177" spans="1:16" ht="13.2" x14ac:dyDescent="0.25">
      <c r="A177" s="22" t="s">
        <v>44</v>
      </c>
      <c r="E177" s="23" t="s">
        <v>41</v>
      </c>
    </row>
    <row r="178" spans="1:16" ht="13.2" x14ac:dyDescent="0.25">
      <c r="A178" s="24" t="s">
        <v>46</v>
      </c>
      <c r="E178" s="25" t="s">
        <v>41</v>
      </c>
    </row>
    <row r="179" spans="1:16" ht="13.2" x14ac:dyDescent="0.25">
      <c r="A179" t="s">
        <v>47</v>
      </c>
      <c r="E179" s="23" t="s">
        <v>41</v>
      </c>
    </row>
    <row r="180" spans="1:16" ht="13.2" x14ac:dyDescent="0.25">
      <c r="A180" s="12" t="s">
        <v>39</v>
      </c>
      <c r="B180" s="17" t="s">
        <v>393</v>
      </c>
      <c r="C180" s="17" t="s">
        <v>1811</v>
      </c>
      <c r="D180" s="12" t="s">
        <v>41</v>
      </c>
      <c r="E180" s="18" t="s">
        <v>1812</v>
      </c>
      <c r="F180" s="19" t="s">
        <v>127</v>
      </c>
      <c r="G180" s="20">
        <v>2</v>
      </c>
      <c r="H180" s="21">
        <v>0</v>
      </c>
      <c r="I180" s="21">
        <f>ROUND(ROUND(H180,2)*ROUND(G180,3),2)</f>
        <v>0</v>
      </c>
      <c r="O180">
        <f>(I180*21)/100</f>
        <v>0</v>
      </c>
      <c r="P180" t="s">
        <v>17</v>
      </c>
    </row>
    <row r="181" spans="1:16" ht="13.2" x14ac:dyDescent="0.25">
      <c r="A181" s="22" t="s">
        <v>44</v>
      </c>
      <c r="E181" s="23" t="s">
        <v>41</v>
      </c>
    </row>
    <row r="182" spans="1:16" ht="13.2" x14ac:dyDescent="0.25">
      <c r="A182" s="24" t="s">
        <v>46</v>
      </c>
      <c r="E182" s="25" t="s">
        <v>41</v>
      </c>
    </row>
    <row r="183" spans="1:16" ht="13.2" x14ac:dyDescent="0.25">
      <c r="A183" t="s">
        <v>47</v>
      </c>
      <c r="E183" s="23" t="s">
        <v>41</v>
      </c>
    </row>
    <row r="184" spans="1:16" ht="13.2" x14ac:dyDescent="0.25">
      <c r="A184" s="12" t="s">
        <v>39</v>
      </c>
      <c r="B184" s="17" t="s">
        <v>442</v>
      </c>
      <c r="C184" s="17" t="s">
        <v>1813</v>
      </c>
      <c r="D184" s="12" t="s">
        <v>41</v>
      </c>
      <c r="E184" s="18" t="s">
        <v>1814</v>
      </c>
      <c r="F184" s="19" t="s">
        <v>127</v>
      </c>
      <c r="G184" s="20">
        <v>2</v>
      </c>
      <c r="H184" s="21">
        <v>0</v>
      </c>
      <c r="I184" s="21">
        <f>ROUND(ROUND(H184,2)*ROUND(G184,3),2)</f>
        <v>0</v>
      </c>
      <c r="O184">
        <f>(I184*21)/100</f>
        <v>0</v>
      </c>
      <c r="P184" t="s">
        <v>17</v>
      </c>
    </row>
    <row r="185" spans="1:16" ht="13.2" x14ac:dyDescent="0.25">
      <c r="A185" s="22" t="s">
        <v>44</v>
      </c>
      <c r="E185" s="23" t="s">
        <v>41</v>
      </c>
    </row>
    <row r="186" spans="1:16" ht="13.2" x14ac:dyDescent="0.25">
      <c r="A186" s="24" t="s">
        <v>46</v>
      </c>
      <c r="E186" s="25" t="s">
        <v>41</v>
      </c>
    </row>
    <row r="187" spans="1:16" ht="13.2" x14ac:dyDescent="0.25">
      <c r="A187" t="s">
        <v>47</v>
      </c>
      <c r="E187" s="23" t="s">
        <v>41</v>
      </c>
    </row>
    <row r="188" spans="1:16" ht="13.2" x14ac:dyDescent="0.25">
      <c r="A188" s="12" t="s">
        <v>39</v>
      </c>
      <c r="B188" s="17" t="s">
        <v>1458</v>
      </c>
      <c r="C188" s="17" t="s">
        <v>1815</v>
      </c>
      <c r="D188" s="12" t="s">
        <v>41</v>
      </c>
      <c r="E188" s="18" t="s">
        <v>1816</v>
      </c>
      <c r="F188" s="19" t="s">
        <v>127</v>
      </c>
      <c r="G188" s="20">
        <v>2</v>
      </c>
      <c r="H188" s="21">
        <v>0</v>
      </c>
      <c r="I188" s="21">
        <f>ROUND(ROUND(H188,2)*ROUND(G188,3),2)</f>
        <v>0</v>
      </c>
      <c r="O188">
        <f>(I188*21)/100</f>
        <v>0</v>
      </c>
      <c r="P188" t="s">
        <v>17</v>
      </c>
    </row>
    <row r="189" spans="1:16" ht="13.2" x14ac:dyDescent="0.25">
      <c r="A189" s="22" t="s">
        <v>44</v>
      </c>
      <c r="E189" s="23" t="s">
        <v>41</v>
      </c>
    </row>
    <row r="190" spans="1:16" ht="13.2" x14ac:dyDescent="0.25">
      <c r="A190" s="24" t="s">
        <v>46</v>
      </c>
      <c r="E190" s="25" t="s">
        <v>41</v>
      </c>
    </row>
    <row r="191" spans="1:16" ht="13.2" x14ac:dyDescent="0.25">
      <c r="A191" t="s">
        <v>47</v>
      </c>
      <c r="E191" s="23" t="s">
        <v>41</v>
      </c>
    </row>
    <row r="192" spans="1:16" ht="13.2" x14ac:dyDescent="0.25">
      <c r="A192" s="12" t="s">
        <v>39</v>
      </c>
      <c r="B192" s="17" t="s">
        <v>1462</v>
      </c>
      <c r="C192" s="17" t="s">
        <v>1817</v>
      </c>
      <c r="D192" s="12" t="s">
        <v>41</v>
      </c>
      <c r="E192" s="18" t="s">
        <v>1818</v>
      </c>
      <c r="F192" s="19" t="s">
        <v>127</v>
      </c>
      <c r="G192" s="20">
        <v>2</v>
      </c>
      <c r="H192" s="21">
        <v>0</v>
      </c>
      <c r="I192" s="21">
        <f>ROUND(ROUND(H192,2)*ROUND(G192,3),2)</f>
        <v>0</v>
      </c>
      <c r="O192">
        <f>(I192*21)/100</f>
        <v>0</v>
      </c>
      <c r="P192" t="s">
        <v>17</v>
      </c>
    </row>
    <row r="193" spans="1:18" ht="13.2" x14ac:dyDescent="0.25">
      <c r="A193" s="22" t="s">
        <v>44</v>
      </c>
      <c r="E193" s="23" t="s">
        <v>41</v>
      </c>
    </row>
    <row r="194" spans="1:18" ht="13.2" x14ac:dyDescent="0.25">
      <c r="A194" s="24" t="s">
        <v>46</v>
      </c>
      <c r="E194" s="25" t="s">
        <v>41</v>
      </c>
    </row>
    <row r="195" spans="1:18" ht="13.2" x14ac:dyDescent="0.25">
      <c r="A195" t="s">
        <v>47</v>
      </c>
      <c r="E195" s="23" t="s">
        <v>41</v>
      </c>
    </row>
    <row r="196" spans="1:18" ht="13.2" x14ac:dyDescent="0.25">
      <c r="A196" s="12" t="s">
        <v>39</v>
      </c>
      <c r="B196" s="17" t="s">
        <v>439</v>
      </c>
      <c r="C196" s="17" t="s">
        <v>1819</v>
      </c>
      <c r="D196" s="12" t="s">
        <v>41</v>
      </c>
      <c r="E196" s="18" t="s">
        <v>1820</v>
      </c>
      <c r="F196" s="19" t="s">
        <v>173</v>
      </c>
      <c r="G196" s="20">
        <v>3</v>
      </c>
      <c r="H196" s="21">
        <v>0</v>
      </c>
      <c r="I196" s="21">
        <f>ROUND(ROUND(H196,2)*ROUND(G196,3),2)</f>
        <v>0</v>
      </c>
      <c r="O196">
        <f>(I196*21)/100</f>
        <v>0</v>
      </c>
      <c r="P196" t="s">
        <v>17</v>
      </c>
    </row>
    <row r="197" spans="1:18" ht="26.4" x14ac:dyDescent="0.25">
      <c r="A197" s="22" t="s">
        <v>44</v>
      </c>
      <c r="E197" s="23" t="s">
        <v>1821</v>
      </c>
    </row>
    <row r="198" spans="1:18" ht="13.2" x14ac:dyDescent="0.25">
      <c r="A198" s="24" t="s">
        <v>46</v>
      </c>
      <c r="E198" s="25" t="s">
        <v>41</v>
      </c>
    </row>
    <row r="199" spans="1:18" ht="13.2" x14ac:dyDescent="0.25">
      <c r="A199" t="s">
        <v>47</v>
      </c>
      <c r="E199" s="23" t="s">
        <v>41</v>
      </c>
    </row>
    <row r="200" spans="1:18" ht="13.2" x14ac:dyDescent="0.25">
      <c r="A200" s="12" t="s">
        <v>39</v>
      </c>
      <c r="B200" s="17" t="s">
        <v>447</v>
      </c>
      <c r="C200" s="17" t="s">
        <v>1822</v>
      </c>
      <c r="D200" s="12" t="s">
        <v>41</v>
      </c>
      <c r="E200" s="18" t="s">
        <v>1823</v>
      </c>
      <c r="F200" s="19" t="s">
        <v>173</v>
      </c>
      <c r="G200" s="20">
        <v>10</v>
      </c>
      <c r="H200" s="21">
        <v>0</v>
      </c>
      <c r="I200" s="21">
        <f>ROUND(ROUND(H200,2)*ROUND(G200,3),2)</f>
        <v>0</v>
      </c>
      <c r="O200">
        <f>(I200*21)/100</f>
        <v>0</v>
      </c>
      <c r="P200" t="s">
        <v>17</v>
      </c>
    </row>
    <row r="201" spans="1:18" ht="52.8" x14ac:dyDescent="0.25">
      <c r="A201" s="22" t="s">
        <v>44</v>
      </c>
      <c r="E201" s="23" t="s">
        <v>1824</v>
      </c>
    </row>
    <row r="202" spans="1:18" ht="13.2" x14ac:dyDescent="0.25">
      <c r="A202" s="24" t="s">
        <v>46</v>
      </c>
      <c r="E202" s="25" t="s">
        <v>41</v>
      </c>
    </row>
    <row r="203" spans="1:18" ht="13.2" x14ac:dyDescent="0.25">
      <c r="A203" t="s">
        <v>47</v>
      </c>
      <c r="E203" s="23" t="s">
        <v>41</v>
      </c>
    </row>
    <row r="204" spans="1:18" ht="13.2" x14ac:dyDescent="0.25">
      <c r="A204" s="12" t="s">
        <v>39</v>
      </c>
      <c r="B204" s="17" t="s">
        <v>1455</v>
      </c>
      <c r="C204" s="17" t="s">
        <v>1825</v>
      </c>
      <c r="D204" s="12" t="s">
        <v>41</v>
      </c>
      <c r="E204" s="18" t="s">
        <v>1826</v>
      </c>
      <c r="F204" s="19" t="s">
        <v>127</v>
      </c>
      <c r="G204" s="20">
        <v>2</v>
      </c>
      <c r="H204" s="21">
        <v>0</v>
      </c>
      <c r="I204" s="21">
        <f>ROUND(ROUND(H204,2)*ROUND(G204,3),2)</f>
        <v>0</v>
      </c>
      <c r="O204">
        <f>(I204*21)/100</f>
        <v>0</v>
      </c>
      <c r="P204" t="s">
        <v>17</v>
      </c>
    </row>
    <row r="205" spans="1:18" ht="13.2" x14ac:dyDescent="0.25">
      <c r="A205" s="22" t="s">
        <v>44</v>
      </c>
      <c r="E205" s="23" t="s">
        <v>1827</v>
      </c>
    </row>
    <row r="206" spans="1:18" ht="13.2" x14ac:dyDescent="0.25">
      <c r="A206" s="24" t="s">
        <v>46</v>
      </c>
      <c r="E206" s="25" t="s">
        <v>41</v>
      </c>
    </row>
    <row r="207" spans="1:18" ht="13.2" x14ac:dyDescent="0.25">
      <c r="A207" t="s">
        <v>47</v>
      </c>
      <c r="E207" s="23" t="s">
        <v>41</v>
      </c>
    </row>
    <row r="208" spans="1:18" ht="12.75" customHeight="1" x14ac:dyDescent="0.25">
      <c r="A208" s="5" t="s">
        <v>37</v>
      </c>
      <c r="B208" s="5"/>
      <c r="C208" s="27" t="s">
        <v>1453</v>
      </c>
      <c r="D208" s="5"/>
      <c r="E208" s="15" t="s">
        <v>1454</v>
      </c>
      <c r="F208" s="5"/>
      <c r="G208" s="5"/>
      <c r="H208" s="5"/>
      <c r="I208" s="28">
        <f>0+Q208</f>
        <v>0</v>
      </c>
      <c r="O208">
        <f>0+R208</f>
        <v>0</v>
      </c>
      <c r="Q208">
        <f>0+I209</f>
        <v>0</v>
      </c>
      <c r="R208">
        <f>0+O209</f>
        <v>0</v>
      </c>
    </row>
    <row r="209" spans="1:18" ht="13.2" x14ac:dyDescent="0.25">
      <c r="A209" s="12" t="s">
        <v>39</v>
      </c>
      <c r="B209" s="17" t="s">
        <v>1828</v>
      </c>
      <c r="C209" s="17" t="s">
        <v>1499</v>
      </c>
      <c r="D209" s="12" t="s">
        <v>41</v>
      </c>
      <c r="E209" s="18" t="s">
        <v>1500</v>
      </c>
      <c r="F209" s="19" t="s">
        <v>173</v>
      </c>
      <c r="G209" s="20">
        <v>78.5</v>
      </c>
      <c r="H209" s="21">
        <v>0</v>
      </c>
      <c r="I209" s="21">
        <f>ROUND(ROUND(H209,2)*ROUND(G209,3),2)</f>
        <v>0</v>
      </c>
      <c r="O209">
        <f>(I209*21)/100</f>
        <v>0</v>
      </c>
      <c r="P209" t="s">
        <v>17</v>
      </c>
    </row>
    <row r="210" spans="1:18" ht="26.4" x14ac:dyDescent="0.25">
      <c r="A210" s="22" t="s">
        <v>44</v>
      </c>
      <c r="E210" s="23" t="s">
        <v>1501</v>
      </c>
    </row>
    <row r="211" spans="1:18" ht="13.2" x14ac:dyDescent="0.25">
      <c r="A211" s="24" t="s">
        <v>46</v>
      </c>
      <c r="E211" s="25" t="s">
        <v>41</v>
      </c>
    </row>
    <row r="212" spans="1:18" ht="13.2" x14ac:dyDescent="0.25">
      <c r="A212" t="s">
        <v>47</v>
      </c>
      <c r="E212" s="23" t="s">
        <v>41</v>
      </c>
    </row>
    <row r="213" spans="1:18" ht="12.75" customHeight="1" x14ac:dyDescent="0.25">
      <c r="A213" s="5" t="s">
        <v>37</v>
      </c>
      <c r="B213" s="5"/>
      <c r="C213" s="27" t="s">
        <v>29</v>
      </c>
      <c r="D213" s="5"/>
      <c r="E213" s="15" t="s">
        <v>1829</v>
      </c>
      <c r="F213" s="5"/>
      <c r="G213" s="5"/>
      <c r="H213" s="5"/>
      <c r="I213" s="28">
        <f>0+Q213</f>
        <v>0</v>
      </c>
      <c r="O213">
        <f>0+R213</f>
        <v>0</v>
      </c>
      <c r="Q213">
        <f>0+I214+I218+I222+I226+I230</f>
        <v>0</v>
      </c>
      <c r="R213">
        <f>0+O214+O218+O222+O226+O230</f>
        <v>0</v>
      </c>
    </row>
    <row r="214" spans="1:18" ht="13.2" x14ac:dyDescent="0.25">
      <c r="A214" s="12" t="s">
        <v>39</v>
      </c>
      <c r="B214" s="17" t="s">
        <v>95</v>
      </c>
      <c r="C214" s="17" t="s">
        <v>1830</v>
      </c>
      <c r="D214" s="12" t="s">
        <v>41</v>
      </c>
      <c r="E214" s="18" t="s">
        <v>1831</v>
      </c>
      <c r="F214" s="19" t="s">
        <v>116</v>
      </c>
      <c r="G214" s="20">
        <v>5.3</v>
      </c>
      <c r="H214" s="21">
        <v>0</v>
      </c>
      <c r="I214" s="21">
        <f>ROUND(ROUND(H214,2)*ROUND(G214,3),2)</f>
        <v>0</v>
      </c>
      <c r="O214">
        <f>(I214*21)/100</f>
        <v>0</v>
      </c>
      <c r="P214" t="s">
        <v>17</v>
      </c>
    </row>
    <row r="215" spans="1:18" ht="13.2" x14ac:dyDescent="0.25">
      <c r="A215" s="22" t="s">
        <v>44</v>
      </c>
      <c r="E215" s="23" t="s">
        <v>1832</v>
      </c>
    </row>
    <row r="216" spans="1:18" ht="13.2" x14ac:dyDescent="0.25">
      <c r="A216" s="24" t="s">
        <v>46</v>
      </c>
      <c r="E216" s="25" t="s">
        <v>1833</v>
      </c>
    </row>
    <row r="217" spans="1:18" ht="13.2" x14ac:dyDescent="0.25">
      <c r="A217" t="s">
        <v>47</v>
      </c>
      <c r="E217" s="23" t="s">
        <v>41</v>
      </c>
    </row>
    <row r="218" spans="1:18" ht="13.2" x14ac:dyDescent="0.25">
      <c r="A218" s="12" t="s">
        <v>39</v>
      </c>
      <c r="B218" s="17" t="s">
        <v>184</v>
      </c>
      <c r="C218" s="17" t="s">
        <v>1830</v>
      </c>
      <c r="D218" s="12" t="s">
        <v>23</v>
      </c>
      <c r="E218" s="18" t="s">
        <v>1831</v>
      </c>
      <c r="F218" s="19" t="s">
        <v>116</v>
      </c>
      <c r="G218" s="20">
        <v>5.3</v>
      </c>
      <c r="H218" s="21">
        <v>0</v>
      </c>
      <c r="I218" s="21">
        <f>ROUND(ROUND(H218,2)*ROUND(G218,3),2)</f>
        <v>0</v>
      </c>
      <c r="O218">
        <f>(I218*21)/100</f>
        <v>0</v>
      </c>
      <c r="P218" t="s">
        <v>17</v>
      </c>
    </row>
    <row r="219" spans="1:18" ht="13.2" x14ac:dyDescent="0.25">
      <c r="A219" s="22" t="s">
        <v>44</v>
      </c>
      <c r="E219" s="23" t="s">
        <v>1832</v>
      </c>
    </row>
    <row r="220" spans="1:18" ht="13.2" x14ac:dyDescent="0.25">
      <c r="A220" s="24" t="s">
        <v>46</v>
      </c>
      <c r="E220" s="25" t="s">
        <v>41</v>
      </c>
    </row>
    <row r="221" spans="1:18" ht="13.2" x14ac:dyDescent="0.25">
      <c r="A221" t="s">
        <v>47</v>
      </c>
      <c r="E221" s="23" t="s">
        <v>41</v>
      </c>
    </row>
    <row r="222" spans="1:18" ht="13.2" x14ac:dyDescent="0.25">
      <c r="A222" s="12" t="s">
        <v>39</v>
      </c>
      <c r="B222" s="17" t="s">
        <v>98</v>
      </c>
      <c r="C222" s="17" t="s">
        <v>1834</v>
      </c>
      <c r="D222" s="12" t="s">
        <v>41</v>
      </c>
      <c r="E222" s="18" t="s">
        <v>1835</v>
      </c>
      <c r="F222" s="19" t="s">
        <v>116</v>
      </c>
      <c r="G222" s="20">
        <v>8.9499999999999993</v>
      </c>
      <c r="H222" s="21">
        <v>0</v>
      </c>
      <c r="I222" s="21">
        <f>ROUND(ROUND(H222,2)*ROUND(G222,3),2)</f>
        <v>0</v>
      </c>
      <c r="O222">
        <f>(I222*21)/100</f>
        <v>0</v>
      </c>
      <c r="P222" t="s">
        <v>17</v>
      </c>
    </row>
    <row r="223" spans="1:18" ht="39.6" x14ac:dyDescent="0.25">
      <c r="A223" s="22" t="s">
        <v>44</v>
      </c>
      <c r="E223" s="23" t="s">
        <v>1836</v>
      </c>
    </row>
    <row r="224" spans="1:18" ht="13.2" x14ac:dyDescent="0.25">
      <c r="A224" s="24" t="s">
        <v>46</v>
      </c>
      <c r="E224" s="25" t="s">
        <v>41</v>
      </c>
    </row>
    <row r="225" spans="1:18" ht="13.2" x14ac:dyDescent="0.25">
      <c r="A225" t="s">
        <v>47</v>
      </c>
      <c r="E225" s="23" t="s">
        <v>41</v>
      </c>
    </row>
    <row r="226" spans="1:18" ht="13.2" x14ac:dyDescent="0.25">
      <c r="A226" s="12" t="s">
        <v>39</v>
      </c>
      <c r="B226" s="17" t="s">
        <v>85</v>
      </c>
      <c r="C226" s="17" t="s">
        <v>1837</v>
      </c>
      <c r="D226" s="12" t="s">
        <v>41</v>
      </c>
      <c r="E226" s="18" t="s">
        <v>1838</v>
      </c>
      <c r="F226" s="19" t="s">
        <v>116</v>
      </c>
      <c r="G226" s="20">
        <v>8.9499999999999993</v>
      </c>
      <c r="H226" s="21">
        <v>0</v>
      </c>
      <c r="I226" s="21">
        <f>ROUND(ROUND(H226,2)*ROUND(G226,3),2)</f>
        <v>0</v>
      </c>
      <c r="O226">
        <f>(I226*21)/100</f>
        <v>0</v>
      </c>
      <c r="P226" t="s">
        <v>17</v>
      </c>
    </row>
    <row r="227" spans="1:18" ht="26.4" x14ac:dyDescent="0.25">
      <c r="A227" s="22" t="s">
        <v>44</v>
      </c>
      <c r="E227" s="23" t="s">
        <v>1839</v>
      </c>
    </row>
    <row r="228" spans="1:18" ht="13.2" x14ac:dyDescent="0.25">
      <c r="A228" s="24" t="s">
        <v>46</v>
      </c>
      <c r="E228" s="25" t="s">
        <v>41</v>
      </c>
    </row>
    <row r="229" spans="1:18" ht="13.2" x14ac:dyDescent="0.25">
      <c r="A229" t="s">
        <v>47</v>
      </c>
      <c r="E229" s="23" t="s">
        <v>41</v>
      </c>
    </row>
    <row r="230" spans="1:18" ht="13.2" x14ac:dyDescent="0.25">
      <c r="A230" s="12" t="s">
        <v>39</v>
      </c>
      <c r="B230" s="17" t="s">
        <v>199</v>
      </c>
      <c r="C230" s="17" t="s">
        <v>1840</v>
      </c>
      <c r="D230" s="12" t="s">
        <v>41</v>
      </c>
      <c r="E230" s="18" t="s">
        <v>1841</v>
      </c>
      <c r="F230" s="19" t="s">
        <v>116</v>
      </c>
      <c r="G230" s="20">
        <v>8.9499999999999993</v>
      </c>
      <c r="H230" s="21">
        <v>0</v>
      </c>
      <c r="I230" s="21">
        <f>ROUND(ROUND(H230,2)*ROUND(G230,3),2)</f>
        <v>0</v>
      </c>
      <c r="O230">
        <f>(I230*21)/100</f>
        <v>0</v>
      </c>
      <c r="P230" t="s">
        <v>17</v>
      </c>
    </row>
    <row r="231" spans="1:18" ht="39.6" x14ac:dyDescent="0.25">
      <c r="A231" s="22" t="s">
        <v>44</v>
      </c>
      <c r="E231" s="23" t="s">
        <v>1842</v>
      </c>
    </row>
    <row r="232" spans="1:18" ht="13.2" x14ac:dyDescent="0.25">
      <c r="A232" s="24" t="s">
        <v>46</v>
      </c>
      <c r="E232" s="25" t="s">
        <v>41</v>
      </c>
    </row>
    <row r="233" spans="1:18" ht="13.2" x14ac:dyDescent="0.25">
      <c r="A233" t="s">
        <v>47</v>
      </c>
      <c r="E233" s="23" t="s">
        <v>41</v>
      </c>
    </row>
    <row r="234" spans="1:18" ht="12.75" customHeight="1" x14ac:dyDescent="0.25">
      <c r="A234" s="5" t="s">
        <v>37</v>
      </c>
      <c r="B234" s="5"/>
      <c r="C234" s="27" t="s">
        <v>1843</v>
      </c>
      <c r="D234" s="5"/>
      <c r="E234" s="15" t="s">
        <v>1844</v>
      </c>
      <c r="F234" s="5"/>
      <c r="G234" s="5"/>
      <c r="H234" s="5"/>
      <c r="I234" s="28">
        <f>0+Q234</f>
        <v>0</v>
      </c>
      <c r="O234">
        <f>0+R234</f>
        <v>0</v>
      </c>
      <c r="Q234">
        <f>0+I235+I239</f>
        <v>0</v>
      </c>
      <c r="R234">
        <f>0+O235+O239</f>
        <v>0</v>
      </c>
    </row>
    <row r="235" spans="1:18" ht="13.2" x14ac:dyDescent="0.25">
      <c r="A235" s="12" t="s">
        <v>39</v>
      </c>
      <c r="B235" s="17" t="s">
        <v>1845</v>
      </c>
      <c r="C235" s="17" t="s">
        <v>1846</v>
      </c>
      <c r="D235" s="12" t="s">
        <v>41</v>
      </c>
      <c r="E235" s="18" t="s">
        <v>1847</v>
      </c>
      <c r="F235" s="19" t="s">
        <v>127</v>
      </c>
      <c r="G235" s="20">
        <v>2</v>
      </c>
      <c r="H235" s="21">
        <v>0</v>
      </c>
      <c r="I235" s="21">
        <f>ROUND(ROUND(H235,2)*ROUND(G235,3),2)</f>
        <v>0</v>
      </c>
      <c r="O235">
        <f>(I235*21)/100</f>
        <v>0</v>
      </c>
      <c r="P235" t="s">
        <v>17</v>
      </c>
    </row>
    <row r="236" spans="1:18" ht="13.2" x14ac:dyDescent="0.25">
      <c r="A236" s="22" t="s">
        <v>44</v>
      </c>
      <c r="E236" s="23" t="s">
        <v>1848</v>
      </c>
    </row>
    <row r="237" spans="1:18" ht="13.2" x14ac:dyDescent="0.25">
      <c r="A237" s="24" t="s">
        <v>46</v>
      </c>
      <c r="E237" s="25" t="s">
        <v>41</v>
      </c>
    </row>
    <row r="238" spans="1:18" ht="13.2" x14ac:dyDescent="0.25">
      <c r="A238" t="s">
        <v>47</v>
      </c>
      <c r="E238" s="23" t="s">
        <v>41</v>
      </c>
    </row>
    <row r="239" spans="1:18" ht="13.2" x14ac:dyDescent="0.25">
      <c r="A239" s="12" t="s">
        <v>39</v>
      </c>
      <c r="B239" s="17" t="s">
        <v>1849</v>
      </c>
      <c r="C239" s="17" t="s">
        <v>1850</v>
      </c>
      <c r="D239" s="12" t="s">
        <v>41</v>
      </c>
      <c r="E239" s="18" t="s">
        <v>1851</v>
      </c>
      <c r="F239" s="19" t="s">
        <v>127</v>
      </c>
      <c r="G239" s="20">
        <v>2</v>
      </c>
      <c r="H239" s="21">
        <v>0</v>
      </c>
      <c r="I239" s="21">
        <f>ROUND(ROUND(H239,2)*ROUND(G239,3),2)</f>
        <v>0</v>
      </c>
      <c r="O239">
        <f>(I239*21)/100</f>
        <v>0</v>
      </c>
      <c r="P239" t="s">
        <v>17</v>
      </c>
    </row>
    <row r="240" spans="1:18" ht="13.2" x14ac:dyDescent="0.25">
      <c r="A240" s="22" t="s">
        <v>44</v>
      </c>
      <c r="E240" s="23" t="s">
        <v>1852</v>
      </c>
    </row>
    <row r="241" spans="1:18" ht="13.2" x14ac:dyDescent="0.25">
      <c r="A241" s="24" t="s">
        <v>46</v>
      </c>
      <c r="E241" s="25" t="s">
        <v>41</v>
      </c>
    </row>
    <row r="242" spans="1:18" ht="13.2" x14ac:dyDescent="0.25">
      <c r="A242" t="s">
        <v>47</v>
      </c>
      <c r="E242" s="23" t="s">
        <v>41</v>
      </c>
    </row>
    <row r="243" spans="1:18" ht="12.75" customHeight="1" x14ac:dyDescent="0.25">
      <c r="A243" s="5" t="s">
        <v>37</v>
      </c>
      <c r="B243" s="5"/>
      <c r="C243" s="27" t="s">
        <v>1853</v>
      </c>
      <c r="D243" s="5"/>
      <c r="E243" s="15" t="s">
        <v>1854</v>
      </c>
      <c r="F243" s="5"/>
      <c r="G243" s="5"/>
      <c r="H243" s="5"/>
      <c r="I243" s="28">
        <f>0+Q243</f>
        <v>0</v>
      </c>
      <c r="O243">
        <f>0+R243</f>
        <v>0</v>
      </c>
      <c r="Q243">
        <f>0+I244+I248+I252+I256+I260+I264+I268+I272+I276+I280+I284+I288</f>
        <v>0</v>
      </c>
      <c r="R243">
        <f>0+O244+O248+O252+O256+O260+O264+O268+O272+O276+O280+O284+O288</f>
        <v>0</v>
      </c>
    </row>
    <row r="244" spans="1:18" ht="13.2" x14ac:dyDescent="0.25">
      <c r="A244" s="12" t="s">
        <v>39</v>
      </c>
      <c r="B244" s="17" t="s">
        <v>1522</v>
      </c>
      <c r="C244" s="17" t="s">
        <v>1855</v>
      </c>
      <c r="D244" s="12" t="s">
        <v>41</v>
      </c>
      <c r="E244" s="18" t="s">
        <v>1856</v>
      </c>
      <c r="F244" s="19" t="s">
        <v>173</v>
      </c>
      <c r="G244" s="20">
        <v>2</v>
      </c>
      <c r="H244" s="21">
        <v>0</v>
      </c>
      <c r="I244" s="21">
        <f>ROUND(ROUND(H244,2)*ROUND(G244,3),2)</f>
        <v>0</v>
      </c>
      <c r="O244">
        <f>(I244*21)/100</f>
        <v>0</v>
      </c>
      <c r="P244" t="s">
        <v>17</v>
      </c>
    </row>
    <row r="245" spans="1:18" ht="26.4" x14ac:dyDescent="0.25">
      <c r="A245" s="22" t="s">
        <v>44</v>
      </c>
      <c r="E245" s="23" t="s">
        <v>1857</v>
      </c>
    </row>
    <row r="246" spans="1:18" ht="13.2" x14ac:dyDescent="0.25">
      <c r="A246" s="24" t="s">
        <v>46</v>
      </c>
      <c r="E246" s="25" t="s">
        <v>41</v>
      </c>
    </row>
    <row r="247" spans="1:18" ht="13.2" x14ac:dyDescent="0.25">
      <c r="A247" t="s">
        <v>47</v>
      </c>
      <c r="E247" s="23" t="s">
        <v>41</v>
      </c>
    </row>
    <row r="248" spans="1:18" ht="13.2" x14ac:dyDescent="0.25">
      <c r="A248" s="12" t="s">
        <v>39</v>
      </c>
      <c r="B248" s="17" t="s">
        <v>1526</v>
      </c>
      <c r="C248" s="17" t="s">
        <v>1858</v>
      </c>
      <c r="D248" s="12" t="s">
        <v>41</v>
      </c>
      <c r="E248" s="18" t="s">
        <v>1859</v>
      </c>
      <c r="F248" s="19" t="s">
        <v>1413</v>
      </c>
      <c r="G248" s="20">
        <v>2</v>
      </c>
      <c r="H248" s="21">
        <v>0</v>
      </c>
      <c r="I248" s="21">
        <f>ROUND(ROUND(H248,2)*ROUND(G248,3),2)</f>
        <v>0</v>
      </c>
      <c r="O248">
        <f>(I248*21)/100</f>
        <v>0</v>
      </c>
      <c r="P248" t="s">
        <v>17</v>
      </c>
    </row>
    <row r="249" spans="1:18" ht="13.2" x14ac:dyDescent="0.25">
      <c r="A249" s="22" t="s">
        <v>44</v>
      </c>
      <c r="E249" s="23" t="s">
        <v>1860</v>
      </c>
    </row>
    <row r="250" spans="1:18" ht="13.2" x14ac:dyDescent="0.25">
      <c r="A250" s="24" t="s">
        <v>46</v>
      </c>
      <c r="E250" s="25" t="s">
        <v>41</v>
      </c>
    </row>
    <row r="251" spans="1:18" ht="13.2" x14ac:dyDescent="0.25">
      <c r="A251" t="s">
        <v>47</v>
      </c>
      <c r="E251" s="23" t="s">
        <v>41</v>
      </c>
    </row>
    <row r="252" spans="1:18" ht="13.2" x14ac:dyDescent="0.25">
      <c r="A252" s="12" t="s">
        <v>39</v>
      </c>
      <c r="B252" s="17" t="s">
        <v>1530</v>
      </c>
      <c r="C252" s="17" t="s">
        <v>1861</v>
      </c>
      <c r="D252" s="12" t="s">
        <v>41</v>
      </c>
      <c r="E252" s="18" t="s">
        <v>1862</v>
      </c>
      <c r="F252" s="19" t="s">
        <v>1413</v>
      </c>
      <c r="G252" s="20">
        <v>2</v>
      </c>
      <c r="H252" s="21">
        <v>0</v>
      </c>
      <c r="I252" s="21">
        <f>ROUND(ROUND(H252,2)*ROUND(G252,3),2)</f>
        <v>0</v>
      </c>
      <c r="O252">
        <f>(I252*21)/100</f>
        <v>0</v>
      </c>
      <c r="P252" t="s">
        <v>17</v>
      </c>
    </row>
    <row r="253" spans="1:18" ht="13.2" x14ac:dyDescent="0.25">
      <c r="A253" s="22" t="s">
        <v>44</v>
      </c>
      <c r="E253" s="23" t="s">
        <v>1863</v>
      </c>
    </row>
    <row r="254" spans="1:18" ht="13.2" x14ac:dyDescent="0.25">
      <c r="A254" s="24" t="s">
        <v>46</v>
      </c>
      <c r="E254" s="25" t="s">
        <v>41</v>
      </c>
    </row>
    <row r="255" spans="1:18" ht="13.2" x14ac:dyDescent="0.25">
      <c r="A255" t="s">
        <v>47</v>
      </c>
      <c r="E255" s="23" t="s">
        <v>41</v>
      </c>
    </row>
    <row r="256" spans="1:18" ht="13.2" x14ac:dyDescent="0.25">
      <c r="A256" s="12" t="s">
        <v>39</v>
      </c>
      <c r="B256" s="17" t="s">
        <v>1539</v>
      </c>
      <c r="C256" s="17" t="s">
        <v>1864</v>
      </c>
      <c r="D256" s="12" t="s">
        <v>41</v>
      </c>
      <c r="E256" s="18" t="s">
        <v>1865</v>
      </c>
      <c r="F256" s="19" t="s">
        <v>1866</v>
      </c>
      <c r="G256" s="20">
        <v>2</v>
      </c>
      <c r="H256" s="21">
        <v>0</v>
      </c>
      <c r="I256" s="21">
        <f>ROUND(ROUND(H256,2)*ROUND(G256,3),2)</f>
        <v>0</v>
      </c>
      <c r="O256">
        <f>(I256*21)/100</f>
        <v>0</v>
      </c>
      <c r="P256" t="s">
        <v>17</v>
      </c>
    </row>
    <row r="257" spans="1:16" ht="13.2" x14ac:dyDescent="0.25">
      <c r="A257" s="22" t="s">
        <v>44</v>
      </c>
      <c r="E257" s="23" t="s">
        <v>1867</v>
      </c>
    </row>
    <row r="258" spans="1:16" ht="13.2" x14ac:dyDescent="0.25">
      <c r="A258" s="24" t="s">
        <v>46</v>
      </c>
      <c r="E258" s="25" t="s">
        <v>41</v>
      </c>
    </row>
    <row r="259" spans="1:16" ht="13.2" x14ac:dyDescent="0.25">
      <c r="A259" t="s">
        <v>47</v>
      </c>
      <c r="E259" s="23" t="s">
        <v>41</v>
      </c>
    </row>
    <row r="260" spans="1:16" ht="13.2" x14ac:dyDescent="0.25">
      <c r="A260" s="12" t="s">
        <v>39</v>
      </c>
      <c r="B260" s="17" t="s">
        <v>1868</v>
      </c>
      <c r="C260" s="17" t="s">
        <v>1869</v>
      </c>
      <c r="D260" s="12" t="s">
        <v>41</v>
      </c>
      <c r="E260" s="18" t="s">
        <v>1870</v>
      </c>
      <c r="F260" s="19" t="s">
        <v>127</v>
      </c>
      <c r="G260" s="20">
        <v>2</v>
      </c>
      <c r="H260" s="21">
        <v>0</v>
      </c>
      <c r="I260" s="21">
        <f>ROUND(ROUND(H260,2)*ROUND(G260,3),2)</f>
        <v>0</v>
      </c>
      <c r="O260">
        <f>(I260*21)/100</f>
        <v>0</v>
      </c>
      <c r="P260" t="s">
        <v>17</v>
      </c>
    </row>
    <row r="261" spans="1:16" ht="13.2" x14ac:dyDescent="0.25">
      <c r="A261" s="22" t="s">
        <v>44</v>
      </c>
      <c r="E261" s="23" t="s">
        <v>1871</v>
      </c>
    </row>
    <row r="262" spans="1:16" ht="13.2" x14ac:dyDescent="0.25">
      <c r="A262" s="24" t="s">
        <v>46</v>
      </c>
      <c r="E262" s="25" t="s">
        <v>41</v>
      </c>
    </row>
    <row r="263" spans="1:16" ht="13.2" x14ac:dyDescent="0.25">
      <c r="A263" t="s">
        <v>47</v>
      </c>
      <c r="E263" s="23" t="s">
        <v>41</v>
      </c>
    </row>
    <row r="264" spans="1:16" ht="13.2" x14ac:dyDescent="0.25">
      <c r="A264" s="12" t="s">
        <v>39</v>
      </c>
      <c r="B264" s="17" t="s">
        <v>1872</v>
      </c>
      <c r="C264" s="17" t="s">
        <v>1873</v>
      </c>
      <c r="D264" s="12" t="s">
        <v>41</v>
      </c>
      <c r="E264" s="18" t="s">
        <v>1874</v>
      </c>
      <c r="F264" s="19" t="s">
        <v>1413</v>
      </c>
      <c r="G264" s="20">
        <v>2</v>
      </c>
      <c r="H264" s="21">
        <v>0</v>
      </c>
      <c r="I264" s="21">
        <f>ROUND(ROUND(H264,2)*ROUND(G264,3),2)</f>
        <v>0</v>
      </c>
      <c r="O264">
        <f>(I264*21)/100</f>
        <v>0</v>
      </c>
      <c r="P264" t="s">
        <v>17</v>
      </c>
    </row>
    <row r="265" spans="1:16" ht="13.2" x14ac:dyDescent="0.25">
      <c r="A265" s="22" t="s">
        <v>44</v>
      </c>
      <c r="E265" s="23" t="s">
        <v>1875</v>
      </c>
    </row>
    <row r="266" spans="1:16" ht="13.2" x14ac:dyDescent="0.25">
      <c r="A266" s="24" t="s">
        <v>46</v>
      </c>
      <c r="E266" s="25" t="s">
        <v>41</v>
      </c>
    </row>
    <row r="267" spans="1:16" ht="13.2" x14ac:dyDescent="0.25">
      <c r="A267" t="s">
        <v>47</v>
      </c>
      <c r="E267" s="23" t="s">
        <v>41</v>
      </c>
    </row>
    <row r="268" spans="1:16" ht="13.2" x14ac:dyDescent="0.25">
      <c r="A268" s="12" t="s">
        <v>39</v>
      </c>
      <c r="B268" s="17" t="s">
        <v>1537</v>
      </c>
      <c r="C268" s="17" t="s">
        <v>1876</v>
      </c>
      <c r="D268" s="12" t="s">
        <v>41</v>
      </c>
      <c r="E268" s="18" t="s">
        <v>1877</v>
      </c>
      <c r="F268" s="19" t="s">
        <v>127</v>
      </c>
      <c r="G268" s="20">
        <v>2</v>
      </c>
      <c r="H268" s="21">
        <v>0</v>
      </c>
      <c r="I268" s="21">
        <f>ROUND(ROUND(H268,2)*ROUND(G268,3),2)</f>
        <v>0</v>
      </c>
      <c r="O268">
        <f>(I268*21)/100</f>
        <v>0</v>
      </c>
      <c r="P268" t="s">
        <v>17</v>
      </c>
    </row>
    <row r="269" spans="1:16" ht="39.6" x14ac:dyDescent="0.25">
      <c r="A269" s="22" t="s">
        <v>44</v>
      </c>
      <c r="E269" s="23" t="s">
        <v>1878</v>
      </c>
    </row>
    <row r="270" spans="1:16" ht="13.2" x14ac:dyDescent="0.25">
      <c r="A270" s="24" t="s">
        <v>46</v>
      </c>
      <c r="E270" s="25" t="s">
        <v>41</v>
      </c>
    </row>
    <row r="271" spans="1:16" ht="13.2" x14ac:dyDescent="0.25">
      <c r="A271" t="s">
        <v>47</v>
      </c>
      <c r="E271" s="23" t="s">
        <v>41</v>
      </c>
    </row>
    <row r="272" spans="1:16" ht="13.2" x14ac:dyDescent="0.25">
      <c r="A272" s="12" t="s">
        <v>39</v>
      </c>
      <c r="B272" s="17" t="s">
        <v>1879</v>
      </c>
      <c r="C272" s="17" t="s">
        <v>1880</v>
      </c>
      <c r="D272" s="12" t="s">
        <v>41</v>
      </c>
      <c r="E272" s="18" t="s">
        <v>1881</v>
      </c>
      <c r="F272" s="19" t="s">
        <v>127</v>
      </c>
      <c r="G272" s="20">
        <v>2</v>
      </c>
      <c r="H272" s="21">
        <v>0</v>
      </c>
      <c r="I272" s="21">
        <f>ROUND(ROUND(H272,2)*ROUND(G272,3),2)</f>
        <v>0</v>
      </c>
      <c r="O272">
        <f>(I272*21)/100</f>
        <v>0</v>
      </c>
      <c r="P272" t="s">
        <v>17</v>
      </c>
    </row>
    <row r="273" spans="1:16" ht="13.2" x14ac:dyDescent="0.25">
      <c r="A273" s="22" t="s">
        <v>44</v>
      </c>
      <c r="E273" s="23" t="s">
        <v>1882</v>
      </c>
    </row>
    <row r="274" spans="1:16" ht="13.2" x14ac:dyDescent="0.25">
      <c r="A274" s="24" t="s">
        <v>46</v>
      </c>
      <c r="E274" s="25" t="s">
        <v>41</v>
      </c>
    </row>
    <row r="275" spans="1:16" ht="13.2" x14ac:dyDescent="0.25">
      <c r="A275" t="s">
        <v>47</v>
      </c>
      <c r="E275" s="23" t="s">
        <v>41</v>
      </c>
    </row>
    <row r="276" spans="1:16" ht="13.2" x14ac:dyDescent="0.25">
      <c r="A276" s="12" t="s">
        <v>39</v>
      </c>
      <c r="B276" s="17" t="s">
        <v>1883</v>
      </c>
      <c r="C276" s="17" t="s">
        <v>1884</v>
      </c>
      <c r="D276" s="12" t="s">
        <v>41</v>
      </c>
      <c r="E276" s="18" t="s">
        <v>1885</v>
      </c>
      <c r="F276" s="19" t="s">
        <v>127</v>
      </c>
      <c r="G276" s="20">
        <v>2</v>
      </c>
      <c r="H276" s="21">
        <v>0</v>
      </c>
      <c r="I276" s="21">
        <f>ROUND(ROUND(H276,2)*ROUND(G276,3),2)</f>
        <v>0</v>
      </c>
      <c r="O276">
        <f>(I276*21)/100</f>
        <v>0</v>
      </c>
      <c r="P276" t="s">
        <v>17</v>
      </c>
    </row>
    <row r="277" spans="1:16" ht="13.2" x14ac:dyDescent="0.25">
      <c r="A277" s="22" t="s">
        <v>44</v>
      </c>
      <c r="E277" s="23" t="s">
        <v>1886</v>
      </c>
    </row>
    <row r="278" spans="1:16" ht="13.2" x14ac:dyDescent="0.25">
      <c r="A278" s="24" t="s">
        <v>46</v>
      </c>
      <c r="E278" s="25" t="s">
        <v>41</v>
      </c>
    </row>
    <row r="279" spans="1:16" ht="13.2" x14ac:dyDescent="0.25">
      <c r="A279" t="s">
        <v>47</v>
      </c>
      <c r="E279" s="23" t="s">
        <v>41</v>
      </c>
    </row>
    <row r="280" spans="1:16" ht="13.2" x14ac:dyDescent="0.25">
      <c r="A280" s="12" t="s">
        <v>39</v>
      </c>
      <c r="B280" s="17" t="s">
        <v>1518</v>
      </c>
      <c r="C280" s="17" t="s">
        <v>1887</v>
      </c>
      <c r="D280" s="12" t="s">
        <v>41</v>
      </c>
      <c r="E280" s="18" t="s">
        <v>1888</v>
      </c>
      <c r="F280" s="19" t="s">
        <v>127</v>
      </c>
      <c r="G280" s="20">
        <v>2</v>
      </c>
      <c r="H280" s="21">
        <v>0</v>
      </c>
      <c r="I280" s="21">
        <f>ROUND(ROUND(H280,2)*ROUND(G280,3),2)</f>
        <v>0</v>
      </c>
      <c r="O280">
        <f>(I280*21)/100</f>
        <v>0</v>
      </c>
      <c r="P280" t="s">
        <v>17</v>
      </c>
    </row>
    <row r="281" spans="1:16" ht="26.4" x14ac:dyDescent="0.25">
      <c r="A281" s="22" t="s">
        <v>44</v>
      </c>
      <c r="E281" s="23" t="s">
        <v>1889</v>
      </c>
    </row>
    <row r="282" spans="1:16" ht="13.2" x14ac:dyDescent="0.25">
      <c r="A282" s="24" t="s">
        <v>46</v>
      </c>
      <c r="E282" s="25" t="s">
        <v>41</v>
      </c>
    </row>
    <row r="283" spans="1:16" ht="13.2" x14ac:dyDescent="0.25">
      <c r="A283" t="s">
        <v>47</v>
      </c>
      <c r="E283" s="23" t="s">
        <v>41</v>
      </c>
    </row>
    <row r="284" spans="1:16" ht="13.2" x14ac:dyDescent="0.25">
      <c r="A284" s="12" t="s">
        <v>39</v>
      </c>
      <c r="B284" s="17" t="s">
        <v>1890</v>
      </c>
      <c r="C284" s="17" t="s">
        <v>1891</v>
      </c>
      <c r="D284" s="12" t="s">
        <v>41</v>
      </c>
      <c r="E284" s="18" t="s">
        <v>1892</v>
      </c>
      <c r="F284" s="19" t="s">
        <v>106</v>
      </c>
      <c r="G284" s="20">
        <v>8.4000000000000005E-2</v>
      </c>
      <c r="H284" s="21">
        <v>0</v>
      </c>
      <c r="I284" s="21">
        <f>ROUND(ROUND(H284,2)*ROUND(G284,3),2)</f>
        <v>0</v>
      </c>
      <c r="O284">
        <f>(I284*21)/100</f>
        <v>0</v>
      </c>
      <c r="P284" t="s">
        <v>17</v>
      </c>
    </row>
    <row r="285" spans="1:16" ht="39.6" x14ac:dyDescent="0.25">
      <c r="A285" s="22" t="s">
        <v>44</v>
      </c>
      <c r="E285" s="23" t="s">
        <v>1893</v>
      </c>
    </row>
    <row r="286" spans="1:16" ht="13.2" x14ac:dyDescent="0.25">
      <c r="A286" s="24" t="s">
        <v>46</v>
      </c>
      <c r="E286" s="25" t="s">
        <v>41</v>
      </c>
    </row>
    <row r="287" spans="1:16" ht="13.2" x14ac:dyDescent="0.25">
      <c r="A287" t="s">
        <v>47</v>
      </c>
      <c r="E287" s="23" t="s">
        <v>41</v>
      </c>
    </row>
    <row r="288" spans="1:16" ht="13.2" x14ac:dyDescent="0.25">
      <c r="A288" s="12" t="s">
        <v>39</v>
      </c>
      <c r="B288" s="17" t="s">
        <v>1894</v>
      </c>
      <c r="C288" s="17" t="s">
        <v>1895</v>
      </c>
      <c r="D288" s="12" t="s">
        <v>41</v>
      </c>
      <c r="E288" s="18" t="s">
        <v>1896</v>
      </c>
      <c r="F288" s="19" t="s">
        <v>106</v>
      </c>
      <c r="G288" s="20">
        <v>1.6E-2</v>
      </c>
      <c r="H288" s="21">
        <v>0</v>
      </c>
      <c r="I288" s="21">
        <f>ROUND(ROUND(H288,2)*ROUND(G288,3),2)</f>
        <v>0</v>
      </c>
      <c r="O288">
        <f>(I288*21)/100</f>
        <v>0</v>
      </c>
      <c r="P288" t="s">
        <v>17</v>
      </c>
    </row>
    <row r="289" spans="1:18" ht="26.4" x14ac:dyDescent="0.25">
      <c r="A289" s="22" t="s">
        <v>44</v>
      </c>
      <c r="E289" s="23" t="s">
        <v>1897</v>
      </c>
    </row>
    <row r="290" spans="1:18" ht="13.2" x14ac:dyDescent="0.25">
      <c r="A290" s="24" t="s">
        <v>46</v>
      </c>
      <c r="E290" s="25" t="s">
        <v>41</v>
      </c>
    </row>
    <row r="291" spans="1:18" ht="13.2" x14ac:dyDescent="0.25">
      <c r="A291" t="s">
        <v>47</v>
      </c>
      <c r="E291" s="23" t="s">
        <v>41</v>
      </c>
    </row>
    <row r="292" spans="1:18" ht="12.75" customHeight="1" x14ac:dyDescent="0.25">
      <c r="A292" s="5" t="s">
        <v>37</v>
      </c>
      <c r="B292" s="5"/>
      <c r="C292" s="27" t="s">
        <v>34</v>
      </c>
      <c r="D292" s="5"/>
      <c r="E292" s="15" t="s">
        <v>1898</v>
      </c>
      <c r="F292" s="5"/>
      <c r="G292" s="5"/>
      <c r="H292" s="5"/>
      <c r="I292" s="28">
        <f>0+Q292</f>
        <v>0</v>
      </c>
      <c r="O292">
        <f>0+R292</f>
        <v>0</v>
      </c>
      <c r="Q292">
        <f>0+I293+I297+I301+I305+I309+I313+I317</f>
        <v>0</v>
      </c>
      <c r="R292">
        <f>0+O293+O297+O301+O305+O309+O313+O317</f>
        <v>0</v>
      </c>
    </row>
    <row r="293" spans="1:18" ht="13.2" x14ac:dyDescent="0.25">
      <c r="A293" s="12" t="s">
        <v>39</v>
      </c>
      <c r="B293" s="17" t="s">
        <v>291</v>
      </c>
      <c r="C293" s="17" t="s">
        <v>1899</v>
      </c>
      <c r="D293" s="12" t="s">
        <v>41</v>
      </c>
      <c r="E293" s="18" t="s">
        <v>1900</v>
      </c>
      <c r="F293" s="19" t="s">
        <v>173</v>
      </c>
      <c r="G293" s="20">
        <v>9.1300000000000008</v>
      </c>
      <c r="H293" s="21">
        <v>0</v>
      </c>
      <c r="I293" s="21">
        <f>ROUND(ROUND(H293,2)*ROUND(G293,3),2)</f>
        <v>0</v>
      </c>
      <c r="O293">
        <f>(I293*21)/100</f>
        <v>0</v>
      </c>
      <c r="P293" t="s">
        <v>17</v>
      </c>
    </row>
    <row r="294" spans="1:18" ht="26.4" x14ac:dyDescent="0.25">
      <c r="A294" s="22" t="s">
        <v>44</v>
      </c>
      <c r="E294" s="23" t="s">
        <v>1901</v>
      </c>
    </row>
    <row r="295" spans="1:18" ht="13.2" x14ac:dyDescent="0.25">
      <c r="A295" s="24" t="s">
        <v>46</v>
      </c>
      <c r="E295" s="25" t="s">
        <v>41</v>
      </c>
    </row>
    <row r="296" spans="1:18" ht="13.2" x14ac:dyDescent="0.25">
      <c r="A296" t="s">
        <v>47</v>
      </c>
      <c r="E296" s="23" t="s">
        <v>41</v>
      </c>
    </row>
    <row r="297" spans="1:18" ht="13.2" x14ac:dyDescent="0.25">
      <c r="A297" s="12" t="s">
        <v>39</v>
      </c>
      <c r="B297" s="17" t="s">
        <v>297</v>
      </c>
      <c r="C297" s="17" t="s">
        <v>1902</v>
      </c>
      <c r="D297" s="12" t="s">
        <v>41</v>
      </c>
      <c r="E297" s="18" t="s">
        <v>1903</v>
      </c>
      <c r="F297" s="19" t="s">
        <v>173</v>
      </c>
      <c r="G297" s="20">
        <v>9.1300000000000008</v>
      </c>
      <c r="H297" s="21">
        <v>0</v>
      </c>
      <c r="I297" s="21">
        <f>ROUND(ROUND(H297,2)*ROUND(G297,3),2)</f>
        <v>0</v>
      </c>
      <c r="O297">
        <f>(I297*21)/100</f>
        <v>0</v>
      </c>
      <c r="P297" t="s">
        <v>17</v>
      </c>
    </row>
    <row r="298" spans="1:18" ht="13.2" x14ac:dyDescent="0.25">
      <c r="A298" s="22" t="s">
        <v>44</v>
      </c>
      <c r="E298" s="23" t="s">
        <v>1904</v>
      </c>
    </row>
    <row r="299" spans="1:18" ht="13.2" x14ac:dyDescent="0.25">
      <c r="A299" s="24" t="s">
        <v>46</v>
      </c>
      <c r="E299" s="25" t="s">
        <v>41</v>
      </c>
    </row>
    <row r="300" spans="1:18" ht="13.2" x14ac:dyDescent="0.25">
      <c r="A300" t="s">
        <v>47</v>
      </c>
      <c r="E300" s="23" t="s">
        <v>41</v>
      </c>
    </row>
    <row r="301" spans="1:18" ht="13.2" x14ac:dyDescent="0.25">
      <c r="A301" s="12" t="s">
        <v>39</v>
      </c>
      <c r="B301" s="17" t="s">
        <v>1905</v>
      </c>
      <c r="C301" s="17" t="s">
        <v>1906</v>
      </c>
      <c r="D301" s="12" t="s">
        <v>41</v>
      </c>
      <c r="E301" s="18" t="s">
        <v>1907</v>
      </c>
      <c r="F301" s="19" t="s">
        <v>116</v>
      </c>
      <c r="G301" s="20">
        <v>25</v>
      </c>
      <c r="H301" s="21">
        <v>0</v>
      </c>
      <c r="I301" s="21">
        <f>ROUND(ROUND(H301,2)*ROUND(G301,3),2)</f>
        <v>0</v>
      </c>
      <c r="O301">
        <f>(I301*21)/100</f>
        <v>0</v>
      </c>
      <c r="P301" t="s">
        <v>17</v>
      </c>
    </row>
    <row r="302" spans="1:18" ht="13.2" x14ac:dyDescent="0.25">
      <c r="A302" s="22" t="s">
        <v>44</v>
      </c>
      <c r="E302" s="23" t="s">
        <v>1908</v>
      </c>
    </row>
    <row r="303" spans="1:18" ht="13.2" x14ac:dyDescent="0.25">
      <c r="A303" s="24" t="s">
        <v>46</v>
      </c>
      <c r="E303" s="25" t="s">
        <v>41</v>
      </c>
    </row>
    <row r="304" spans="1:18" ht="13.2" x14ac:dyDescent="0.25">
      <c r="A304" t="s">
        <v>47</v>
      </c>
      <c r="E304" s="23" t="s">
        <v>41</v>
      </c>
    </row>
    <row r="305" spans="1:16" ht="13.2" x14ac:dyDescent="0.25">
      <c r="A305" s="12" t="s">
        <v>39</v>
      </c>
      <c r="B305" s="17" t="s">
        <v>1909</v>
      </c>
      <c r="C305" s="17" t="s">
        <v>1910</v>
      </c>
      <c r="D305" s="12" t="s">
        <v>41</v>
      </c>
      <c r="E305" s="18" t="s">
        <v>1911</v>
      </c>
      <c r="F305" s="19" t="s">
        <v>173</v>
      </c>
      <c r="G305" s="20">
        <v>4.5</v>
      </c>
      <c r="H305" s="21">
        <v>0</v>
      </c>
      <c r="I305" s="21">
        <f>ROUND(ROUND(H305,2)*ROUND(G305,3),2)</f>
        <v>0</v>
      </c>
      <c r="O305">
        <f>(I305*21)/100</f>
        <v>0</v>
      </c>
      <c r="P305" t="s">
        <v>17</v>
      </c>
    </row>
    <row r="306" spans="1:16" ht="13.2" x14ac:dyDescent="0.25">
      <c r="A306" s="22" t="s">
        <v>44</v>
      </c>
      <c r="E306" s="23" t="s">
        <v>1912</v>
      </c>
    </row>
    <row r="307" spans="1:16" ht="13.2" x14ac:dyDescent="0.25">
      <c r="A307" s="24" t="s">
        <v>46</v>
      </c>
      <c r="E307" s="25" t="s">
        <v>41</v>
      </c>
    </row>
    <row r="308" spans="1:16" ht="13.2" x14ac:dyDescent="0.25">
      <c r="A308" t="s">
        <v>47</v>
      </c>
      <c r="E308" s="23" t="s">
        <v>41</v>
      </c>
    </row>
    <row r="309" spans="1:16" ht="13.2" x14ac:dyDescent="0.25">
      <c r="A309" s="12" t="s">
        <v>39</v>
      </c>
      <c r="B309" s="17" t="s">
        <v>1913</v>
      </c>
      <c r="C309" s="17" t="s">
        <v>1914</v>
      </c>
      <c r="D309" s="12" t="s">
        <v>41</v>
      </c>
      <c r="E309" s="18" t="s">
        <v>1915</v>
      </c>
      <c r="F309" s="19" t="s">
        <v>173</v>
      </c>
      <c r="G309" s="20">
        <v>72.3</v>
      </c>
      <c r="H309" s="21">
        <v>0</v>
      </c>
      <c r="I309" s="21">
        <f>ROUND(ROUND(H309,2)*ROUND(G309,3),2)</f>
        <v>0</v>
      </c>
      <c r="O309">
        <f>(I309*21)/100</f>
        <v>0</v>
      </c>
      <c r="P309" t="s">
        <v>17</v>
      </c>
    </row>
    <row r="310" spans="1:16" ht="13.2" x14ac:dyDescent="0.25">
      <c r="A310" s="22" t="s">
        <v>44</v>
      </c>
      <c r="E310" s="23" t="s">
        <v>1916</v>
      </c>
    </row>
    <row r="311" spans="1:16" ht="13.2" x14ac:dyDescent="0.25">
      <c r="A311" s="24" t="s">
        <v>46</v>
      </c>
      <c r="E311" s="25" t="s">
        <v>1917</v>
      </c>
    </row>
    <row r="312" spans="1:16" ht="13.2" x14ac:dyDescent="0.25">
      <c r="A312" t="s">
        <v>47</v>
      </c>
      <c r="E312" s="23" t="s">
        <v>41</v>
      </c>
    </row>
    <row r="313" spans="1:16" ht="13.2" x14ac:dyDescent="0.25">
      <c r="A313" s="12" t="s">
        <v>39</v>
      </c>
      <c r="B313" s="17" t="s">
        <v>1918</v>
      </c>
      <c r="C313" s="17" t="s">
        <v>1919</v>
      </c>
      <c r="D313" s="12" t="s">
        <v>41</v>
      </c>
      <c r="E313" s="18" t="s">
        <v>1920</v>
      </c>
      <c r="F313" s="19" t="s">
        <v>173</v>
      </c>
      <c r="G313" s="20">
        <v>50</v>
      </c>
      <c r="H313" s="21">
        <v>0</v>
      </c>
      <c r="I313" s="21">
        <f>ROUND(ROUND(H313,2)*ROUND(G313,3),2)</f>
        <v>0</v>
      </c>
      <c r="O313">
        <f>(I313*21)/100</f>
        <v>0</v>
      </c>
      <c r="P313" t="s">
        <v>17</v>
      </c>
    </row>
    <row r="314" spans="1:16" ht="13.2" x14ac:dyDescent="0.25">
      <c r="A314" s="22" t="s">
        <v>44</v>
      </c>
      <c r="E314" s="23" t="s">
        <v>1921</v>
      </c>
    </row>
    <row r="315" spans="1:16" ht="13.2" x14ac:dyDescent="0.25">
      <c r="A315" s="24" t="s">
        <v>46</v>
      </c>
      <c r="E315" s="25" t="s">
        <v>41</v>
      </c>
    </row>
    <row r="316" spans="1:16" ht="13.2" x14ac:dyDescent="0.25">
      <c r="A316" t="s">
        <v>47</v>
      </c>
      <c r="E316" s="23" t="s">
        <v>41</v>
      </c>
    </row>
    <row r="317" spans="1:16" ht="13.2" x14ac:dyDescent="0.25">
      <c r="A317" s="12" t="s">
        <v>39</v>
      </c>
      <c r="B317" s="17" t="s">
        <v>303</v>
      </c>
      <c r="C317" s="17" t="s">
        <v>1922</v>
      </c>
      <c r="D317" s="12" t="s">
        <v>41</v>
      </c>
      <c r="E317" s="18" t="s">
        <v>1923</v>
      </c>
      <c r="F317" s="19" t="s">
        <v>106</v>
      </c>
      <c r="G317" s="20">
        <v>20.425999999999998</v>
      </c>
      <c r="H317" s="21">
        <v>0</v>
      </c>
      <c r="I317" s="21">
        <f>ROUND(ROUND(H317,2)*ROUND(G317,3),2)</f>
        <v>0</v>
      </c>
      <c r="O317">
        <f>(I317*21)/100</f>
        <v>0</v>
      </c>
      <c r="P317" t="s">
        <v>17</v>
      </c>
    </row>
    <row r="318" spans="1:16" ht="39.6" x14ac:dyDescent="0.25">
      <c r="A318" s="22" t="s">
        <v>44</v>
      </c>
      <c r="E318" s="23" t="s">
        <v>1924</v>
      </c>
    </row>
    <row r="319" spans="1:16" ht="13.2" x14ac:dyDescent="0.25">
      <c r="A319" s="24" t="s">
        <v>46</v>
      </c>
      <c r="E319" s="25" t="s">
        <v>41</v>
      </c>
    </row>
    <row r="320" spans="1:16" ht="13.2" x14ac:dyDescent="0.25">
      <c r="A320" t="s">
        <v>47</v>
      </c>
      <c r="E320" s="23" t="s">
        <v>41</v>
      </c>
    </row>
    <row r="321" spans="1:18" ht="12.75" customHeight="1" x14ac:dyDescent="0.25">
      <c r="A321" s="5" t="s">
        <v>37</v>
      </c>
      <c r="B321" s="5"/>
      <c r="C321" s="27" t="s">
        <v>1542</v>
      </c>
      <c r="D321" s="5"/>
      <c r="E321" s="15" t="s">
        <v>1543</v>
      </c>
      <c r="F321" s="5"/>
      <c r="G321" s="5"/>
      <c r="H321" s="5"/>
      <c r="I321" s="28">
        <f>0+Q321</f>
        <v>0</v>
      </c>
      <c r="O321">
        <f>0+R321</f>
        <v>0</v>
      </c>
      <c r="Q321">
        <f>0+I322+I326</f>
        <v>0</v>
      </c>
      <c r="R321">
        <f>0+O322+O326</f>
        <v>0</v>
      </c>
    </row>
    <row r="322" spans="1:18" ht="13.2" x14ac:dyDescent="0.25">
      <c r="A322" s="12" t="s">
        <v>39</v>
      </c>
      <c r="B322" s="17" t="s">
        <v>1925</v>
      </c>
      <c r="C322" s="17" t="s">
        <v>1926</v>
      </c>
      <c r="D322" s="12" t="s">
        <v>41</v>
      </c>
      <c r="E322" s="18" t="s">
        <v>1927</v>
      </c>
      <c r="F322" s="19" t="s">
        <v>106</v>
      </c>
      <c r="G322" s="20">
        <v>20.425999999999998</v>
      </c>
      <c r="H322" s="21">
        <v>0</v>
      </c>
      <c r="I322" s="21">
        <f>ROUND(ROUND(H322,2)*ROUND(G322,3),2)</f>
        <v>0</v>
      </c>
      <c r="O322">
        <f>(I322*21)/100</f>
        <v>0</v>
      </c>
      <c r="P322" t="s">
        <v>17</v>
      </c>
    </row>
    <row r="323" spans="1:18" ht="26.4" x14ac:dyDescent="0.25">
      <c r="A323" s="22" t="s">
        <v>44</v>
      </c>
      <c r="E323" s="23" t="s">
        <v>1928</v>
      </c>
    </row>
    <row r="324" spans="1:18" ht="13.2" x14ac:dyDescent="0.25">
      <c r="A324" s="24" t="s">
        <v>46</v>
      </c>
      <c r="E324" s="25" t="s">
        <v>41</v>
      </c>
    </row>
    <row r="325" spans="1:18" ht="13.2" x14ac:dyDescent="0.25">
      <c r="A325" t="s">
        <v>47</v>
      </c>
      <c r="E325" s="23" t="s">
        <v>41</v>
      </c>
    </row>
    <row r="326" spans="1:18" ht="13.2" x14ac:dyDescent="0.25">
      <c r="A326" s="12" t="s">
        <v>39</v>
      </c>
      <c r="B326" s="17" t="s">
        <v>1929</v>
      </c>
      <c r="C326" s="17" t="s">
        <v>1930</v>
      </c>
      <c r="D326" s="12" t="s">
        <v>41</v>
      </c>
      <c r="E326" s="18" t="s">
        <v>1931</v>
      </c>
      <c r="F326" s="19" t="s">
        <v>106</v>
      </c>
      <c r="G326" s="20">
        <v>175.91399999999999</v>
      </c>
      <c r="H326" s="21">
        <v>0</v>
      </c>
      <c r="I326" s="21">
        <f>ROUND(ROUND(H326,2)*ROUND(G326,3),2)</f>
        <v>0</v>
      </c>
      <c r="O326">
        <f>(I326*21)/100</f>
        <v>0</v>
      </c>
      <c r="P326" t="s">
        <v>17</v>
      </c>
    </row>
    <row r="327" spans="1:18" ht="26.4" x14ac:dyDescent="0.25">
      <c r="A327" s="22" t="s">
        <v>44</v>
      </c>
      <c r="E327" s="23" t="s">
        <v>1932</v>
      </c>
    </row>
    <row r="328" spans="1:18" ht="13.2" x14ac:dyDescent="0.25">
      <c r="A328" s="24" t="s">
        <v>46</v>
      </c>
      <c r="E328" s="25" t="s">
        <v>1933</v>
      </c>
    </row>
    <row r="329" spans="1:18" ht="13.2" x14ac:dyDescent="0.25">
      <c r="A329" t="s">
        <v>47</v>
      </c>
      <c r="E329" s="23" t="s">
        <v>41</v>
      </c>
    </row>
  </sheetData>
  <mergeCells count="11">
    <mergeCell ref="E6:E7"/>
    <mergeCell ref="F6:F7"/>
    <mergeCell ref="G6:G7"/>
    <mergeCell ref="H6:I6"/>
    <mergeCell ref="C3:D3"/>
    <mergeCell ref="C4:D4"/>
    <mergeCell ref="C5:D5"/>
    <mergeCell ref="A6:A7"/>
    <mergeCell ref="B6:B7"/>
    <mergeCell ref="C6:C7"/>
    <mergeCell ref="D6:D7"/>
  </mergeCells>
  <pageMargins left="0.75" right="0.75" top="1" bottom="1" header="0.5" footer="0.5"/>
  <pageSetup paperSize="9"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32</vt:i4>
      </vt:variant>
    </vt:vector>
  </HeadingPairs>
  <TitlesOfParts>
    <vt:vector size="32" baseType="lpstr">
      <vt:lpstr>000_Ostatní</vt:lpstr>
      <vt:lpstr>000_Vedlejší</vt:lpstr>
      <vt:lpstr>SO 020</vt:lpstr>
      <vt:lpstr>SO 054</vt:lpstr>
      <vt:lpstr>SO 101</vt:lpstr>
      <vt:lpstr>SO 101.1</vt:lpstr>
      <vt:lpstr>SO 121_SO 121.1</vt:lpstr>
      <vt:lpstr>SO 121_SO 121.2</vt:lpstr>
      <vt:lpstr>SO 122</vt:lpstr>
      <vt:lpstr>SO 123</vt:lpstr>
      <vt:lpstr>SO 141</vt:lpstr>
      <vt:lpstr>SO 181_181.1</vt:lpstr>
      <vt:lpstr>SO 181_181.2</vt:lpstr>
      <vt:lpstr>SO 181_181.3</vt:lpstr>
      <vt:lpstr>SO 181_181.4</vt:lpstr>
      <vt:lpstr>SO 181_181.5</vt:lpstr>
      <vt:lpstr>SO 181_181.6</vt:lpstr>
      <vt:lpstr>SO 182_182.1</vt:lpstr>
      <vt:lpstr>SO 182_182.2</vt:lpstr>
      <vt:lpstr>SO 182_182.3</vt:lpstr>
      <vt:lpstr>SO 182_182.4</vt:lpstr>
      <vt:lpstr>SO 182_182.5</vt:lpstr>
      <vt:lpstr>SO 251</vt:lpstr>
      <vt:lpstr>SO 252</vt:lpstr>
      <vt:lpstr>SO 253</vt:lpstr>
      <vt:lpstr>SO 254</vt:lpstr>
      <vt:lpstr>SO 301</vt:lpstr>
      <vt:lpstr>SO 354_01</vt:lpstr>
      <vt:lpstr>SO 451</vt:lpstr>
      <vt:lpstr>SO 464.1</vt:lpstr>
      <vt:lpstr>SO 481</vt:lpstr>
      <vt:lpstr>SO 601_601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Hošek</dc:creator>
  <cp:lastModifiedBy>Hošek</cp:lastModifiedBy>
  <dcterms:created xsi:type="dcterms:W3CDTF">2018-07-26T12:17:27Z</dcterms:created>
  <dcterms:modified xsi:type="dcterms:W3CDTF">2018-07-26T12:18:31Z</dcterms:modified>
</cp:coreProperties>
</file>